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20" windowWidth="11340" windowHeight="6285" activeTab="2"/>
  </bookViews>
  <sheets>
    <sheet name="Bilag 1" sheetId="5" r:id="rId1"/>
    <sheet name="Bilag 2" sheetId="16" r:id="rId2"/>
    <sheet name="Bilag 3" sheetId="14" r:id="rId3"/>
    <sheet name="Bilag 4" sheetId="13" r:id="rId4"/>
    <sheet name="Bilag 5" sheetId="19" r:id="rId5"/>
    <sheet name="Bilag 6 " sheetId="18" r:id="rId6"/>
  </sheets>
  <calcPr calcId="145621"/>
</workbook>
</file>

<file path=xl/calcChain.xml><?xml version="1.0" encoding="utf-8"?>
<calcChain xmlns="http://schemas.openxmlformats.org/spreadsheetml/2006/main">
  <c r="B9" i="14" l="1"/>
  <c r="B8" i="14"/>
  <c r="B6" i="14"/>
  <c r="G29" i="16"/>
  <c r="H55" i="16"/>
  <c r="B14" i="14" l="1"/>
  <c r="B12" i="14"/>
  <c r="B11" i="14"/>
  <c r="B7" i="14"/>
  <c r="B10" i="14" s="1"/>
  <c r="B13" i="14" s="1"/>
  <c r="B5" i="14"/>
  <c r="I57" i="16"/>
  <c r="J57" i="16"/>
  <c r="J56" i="16"/>
  <c r="J55" i="16"/>
  <c r="I55" i="16"/>
  <c r="G55" i="16"/>
  <c r="J54" i="16"/>
  <c r="J53" i="16"/>
  <c r="J52" i="16"/>
  <c r="I51" i="16"/>
  <c r="J49" i="16"/>
  <c r="J48" i="16"/>
  <c r="J47" i="16"/>
  <c r="J46" i="16"/>
  <c r="J45" i="16"/>
  <c r="J44" i="16"/>
  <c r="J43" i="16"/>
  <c r="J42" i="16"/>
  <c r="I41" i="16"/>
  <c r="I39" i="16"/>
  <c r="I38" i="16"/>
  <c r="I37" i="16"/>
  <c r="I36" i="16"/>
  <c r="J35" i="16"/>
  <c r="I34" i="16"/>
  <c r="J33" i="16"/>
  <c r="I32" i="16"/>
  <c r="G28" i="16"/>
  <c r="H27" i="16"/>
  <c r="H26" i="16"/>
  <c r="G25" i="16"/>
  <c r="G24" i="16"/>
  <c r="G23" i="16"/>
  <c r="G22" i="16"/>
  <c r="G21" i="16"/>
  <c r="G19" i="16"/>
  <c r="G12" i="16"/>
  <c r="B15" i="14" l="1"/>
  <c r="G56" i="16"/>
  <c r="L56" i="16" s="1"/>
  <c r="H57" i="16"/>
  <c r="G20" i="16"/>
  <c r="G18" i="16"/>
  <c r="G17" i="16"/>
  <c r="G16" i="16"/>
  <c r="G15" i="16"/>
  <c r="G14" i="16"/>
  <c r="G13" i="16"/>
  <c r="G11" i="16"/>
  <c r="G10" i="16"/>
  <c r="G9" i="16"/>
  <c r="G8" i="16"/>
  <c r="G7" i="16"/>
  <c r="H6" i="16"/>
  <c r="F55" i="16"/>
  <c r="E55" i="16"/>
  <c r="F38" i="16"/>
  <c r="G57" i="16" l="1"/>
  <c r="F20" i="5"/>
  <c r="F14" i="5"/>
  <c r="F15" i="5"/>
  <c r="F16" i="5"/>
  <c r="F17" i="5"/>
  <c r="F18" i="5"/>
  <c r="F19" i="5"/>
  <c r="F13" i="5"/>
  <c r="E14" i="5" l="1"/>
  <c r="E15" i="5"/>
  <c r="E16" i="5"/>
  <c r="E17" i="5"/>
  <c r="E18" i="5"/>
  <c r="E19" i="5"/>
  <c r="E13" i="5"/>
  <c r="D14" i="5"/>
  <c r="D15" i="5"/>
  <c r="D16" i="5"/>
  <c r="D17" i="5"/>
  <c r="D18" i="5"/>
  <c r="D19" i="5"/>
  <c r="D13" i="5"/>
  <c r="C15" i="5"/>
  <c r="C16" i="5"/>
  <c r="C17" i="5"/>
  <c r="C18" i="5"/>
  <c r="C19" i="5"/>
  <c r="C14" i="5"/>
  <c r="B19" i="5"/>
  <c r="B13" i="5"/>
  <c r="D8" i="18" l="1"/>
  <c r="D10" i="18" s="1"/>
  <c r="D12" i="18" s="1"/>
  <c r="D14" i="18" s="1"/>
  <c r="D17" i="18" s="1"/>
  <c r="C8" i="18"/>
  <c r="C10" i="18"/>
  <c r="C12" i="18" s="1"/>
  <c r="C14" i="18" s="1"/>
  <c r="C17" i="18" s="1"/>
  <c r="F8" i="18"/>
  <c r="F10" i="18" s="1"/>
  <c r="F12" i="18" s="1"/>
  <c r="F14" i="18" s="1"/>
  <c r="F17" i="18" s="1"/>
  <c r="E8" i="18"/>
  <c r="E10" i="18"/>
  <c r="E12" i="18" s="1"/>
  <c r="E14" i="18" s="1"/>
  <c r="E17" i="18" s="1"/>
  <c r="C7" i="16"/>
  <c r="C55" i="16" s="1"/>
  <c r="D55" i="16"/>
  <c r="E18" i="18" l="1"/>
  <c r="E19" i="18" s="1"/>
  <c r="F18" i="18"/>
  <c r="F19" i="18"/>
  <c r="C18" i="18"/>
  <c r="C19" i="18" s="1"/>
  <c r="D18" i="18"/>
  <c r="D19" i="18"/>
</calcChain>
</file>

<file path=xl/sharedStrings.xml><?xml version="1.0" encoding="utf-8"?>
<sst xmlns="http://schemas.openxmlformats.org/spreadsheetml/2006/main" count="215" uniqueCount="168">
  <si>
    <t>Investering</t>
  </si>
  <si>
    <t>Aktiver</t>
  </si>
  <si>
    <t>Biler</t>
  </si>
  <si>
    <t>Inventar</t>
  </si>
  <si>
    <t>Råvarer</t>
  </si>
  <si>
    <t>Varer under fremstilling</t>
  </si>
  <si>
    <t>Færdigvarer</t>
  </si>
  <si>
    <t>Varedebitorer</t>
  </si>
  <si>
    <t>Aktiekapital</t>
  </si>
  <si>
    <t>Langfristet lån</t>
  </si>
  <si>
    <t>Passiver</t>
  </si>
  <si>
    <t>Varekreditorer</t>
  </si>
  <si>
    <t>År</t>
  </si>
  <si>
    <t>Netto-betalingsstrøm           kr.</t>
  </si>
  <si>
    <t>Kontonavn</t>
  </si>
  <si>
    <t>Saldobalance</t>
  </si>
  <si>
    <t>Efterposteringer</t>
  </si>
  <si>
    <t>Resultatopgørelse</t>
  </si>
  <si>
    <t>Balance</t>
  </si>
  <si>
    <t>Debet</t>
  </si>
  <si>
    <t>Kredit</t>
  </si>
  <si>
    <t>Omkostn.</t>
  </si>
  <si>
    <t>Indtægter</t>
  </si>
  <si>
    <t>Varesalg</t>
  </si>
  <si>
    <t>Salgsfremmende omkostninger</t>
  </si>
  <si>
    <t>Lokaleomkostninger</t>
  </si>
  <si>
    <t>Bilers driftsomkostninger</t>
  </si>
  <si>
    <t>Øvrige omkostninger</t>
  </si>
  <si>
    <t>Renteomkostninger</t>
  </si>
  <si>
    <t>Andre kreditorer</t>
  </si>
  <si>
    <t>Variable produktionsomkostninger</t>
  </si>
  <si>
    <t>Salgsprovision</t>
  </si>
  <si>
    <t>Konto-</t>
  </si>
  <si>
    <t>nummer</t>
  </si>
  <si>
    <t>Afsk. på tek. anlæg og maskiner</t>
  </si>
  <si>
    <t>Afskrivning på biler</t>
  </si>
  <si>
    <t>Renteindtægter</t>
  </si>
  <si>
    <t>Skat af årets resultat</t>
  </si>
  <si>
    <t>Kassekredit</t>
  </si>
  <si>
    <t>Skyldig A-skat</t>
  </si>
  <si>
    <t>Momsafregning</t>
  </si>
  <si>
    <t>Købsmoms</t>
  </si>
  <si>
    <t>Salgsmoms</t>
  </si>
  <si>
    <t>Skyldig arbejdsløn</t>
  </si>
  <si>
    <t>Bank</t>
  </si>
  <si>
    <t>Gager</t>
  </si>
  <si>
    <t>Afskrivning på inventar</t>
  </si>
  <si>
    <t>Akk. afskr. tekn. anlæg og maskiner</t>
  </si>
  <si>
    <t>Akkumulerede afskr. biler</t>
  </si>
  <si>
    <t>Akkumulerede afskr. inventar</t>
  </si>
  <si>
    <t>Periodeafgrænsningsposter</t>
  </si>
  <si>
    <t>Skyldigt ATP-bidrag</t>
  </si>
  <si>
    <t>Skyldigt AM-bidrag</t>
  </si>
  <si>
    <t>Lønafregning</t>
  </si>
  <si>
    <t>Lønfordeling</t>
  </si>
  <si>
    <t>ATP-bidrag</t>
  </si>
  <si>
    <t>Tekniske anlæg og maskiner</t>
  </si>
  <si>
    <t>Levetid, år</t>
  </si>
  <si>
    <t>Årets resultat</t>
  </si>
  <si>
    <t>Anlægsaktiver</t>
  </si>
  <si>
    <t>Egenkapital</t>
  </si>
  <si>
    <t>Omsætningsaktiver</t>
  </si>
  <si>
    <t>Gæld</t>
  </si>
  <si>
    <t>Momsgæld</t>
  </si>
  <si>
    <t>Aktiver i alt</t>
  </si>
  <si>
    <t>Passiver i alt</t>
  </si>
  <si>
    <t>Scrapværdi, kr.</t>
  </si>
  <si>
    <t>1.000 kr.</t>
  </si>
  <si>
    <t>Fragt og montering, kr.</t>
  </si>
  <si>
    <t>Nettoomsætning</t>
  </si>
  <si>
    <t>Resultat før renter</t>
  </si>
  <si>
    <t>- Renteomkostninger</t>
  </si>
  <si>
    <t>Resultat før skat</t>
  </si>
  <si>
    <t>- Skat af årets resultat</t>
  </si>
  <si>
    <t>+ Renteindtægter</t>
  </si>
  <si>
    <t>- Produktionsomkostninger</t>
  </si>
  <si>
    <t>Bruttoresultat</t>
  </si>
  <si>
    <t>- Administrationsomkostninger</t>
  </si>
  <si>
    <t>- Distributionsomkostninger</t>
  </si>
  <si>
    <t>Årsregnskabet</t>
  </si>
  <si>
    <t>Kalkulationsrente p.a., %</t>
  </si>
  <si>
    <t xml:space="preserve"> </t>
  </si>
  <si>
    <t>13)</t>
  </si>
  <si>
    <t>12)</t>
  </si>
  <si>
    <t>11)</t>
  </si>
  <si>
    <t>10)</t>
  </si>
  <si>
    <t>9)</t>
  </si>
  <si>
    <t>Renteindtægter indbetales i de kvartaler, som de indgår i resultatbudgettet.</t>
  </si>
  <si>
    <t>8)</t>
  </si>
  <si>
    <t>renteomkostninger betales i de samme kvartaler, som de indgår i resultatbudgettet.</t>
  </si>
  <si>
    <t>Salgsfremmende omkostninger, øvrige kontante kapacitetsomkostninger og</t>
  </si>
  <si>
    <t>7)</t>
  </si>
  <si>
    <t>resultatbudgettet.</t>
  </si>
  <si>
    <t>De variable salgsomkostninger betales i samme kvartal, som de indgår i</t>
  </si>
  <si>
    <t>6)</t>
  </si>
  <si>
    <t>5)</t>
  </si>
  <si>
    <t>4)</t>
  </si>
  <si>
    <t>De variable produktionsomkostninger består af materialeforbrug og arbejdsløn.</t>
  </si>
  <si>
    <t>3)</t>
  </si>
  <si>
    <t>Der ydes 3 måneders kredit på alt salg.</t>
  </si>
  <si>
    <t>2)</t>
  </si>
  <si>
    <t>1)</t>
  </si>
  <si>
    <t>Likvide midler ultimo</t>
  </si>
  <si>
    <t>Til brug for likviditetsbudgettet foreligger der følgende forventede forudsætninger:</t>
  </si>
  <si>
    <t>+ Likvide midler primo</t>
  </si>
  <si>
    <t>Likviditetsforskydning</t>
  </si>
  <si>
    <t>Udbetalinger i alt</t>
  </si>
  <si>
    <t>Afdrag på langfristet gæld</t>
  </si>
  <si>
    <t xml:space="preserve">Årets resultat  </t>
  </si>
  <si>
    <t>Udbytte</t>
  </si>
  <si>
    <t>- Skat</t>
  </si>
  <si>
    <t>Resultar før skat</t>
  </si>
  <si>
    <t>Aconto selskabsskat</t>
  </si>
  <si>
    <t>Øvrige KKO</t>
  </si>
  <si>
    <t>- Afskrivninger</t>
  </si>
  <si>
    <t>Variable salgsomkostninger</t>
  </si>
  <si>
    <t>Indtjeningsbidrag</t>
  </si>
  <si>
    <t>Arbejdsløn</t>
  </si>
  <si>
    <t>Markedsføringsbidrag</t>
  </si>
  <si>
    <t>Udbetalinger:</t>
  </si>
  <si>
    <t>- Salgsfremmende omkostninger</t>
  </si>
  <si>
    <t>Indbetalinger i alt</t>
  </si>
  <si>
    <t>Dækningsbidrag</t>
  </si>
  <si>
    <t>- Variable salgsomkostninger</t>
  </si>
  <si>
    <t>Varesalg pr. 3 måneder</t>
  </si>
  <si>
    <t>- Variable produktionsomkostninger</t>
  </si>
  <si>
    <t>Indbetalinger:</t>
  </si>
  <si>
    <t>4. kvt</t>
  </si>
  <si>
    <t>3. kvt</t>
  </si>
  <si>
    <t>2. kvt</t>
  </si>
  <si>
    <t>1. kvt</t>
  </si>
  <si>
    <t>Budgettering</t>
  </si>
  <si>
    <t>Afslutningsskema pr. 31.12.2012 for Footwear A/S (alle beløb i kr. 1.000).</t>
  </si>
  <si>
    <t xml:space="preserve">Resultatopgørelse for 2012 i kr. 1.000 </t>
  </si>
  <si>
    <t>Balance pr. 31.12.2012</t>
  </si>
  <si>
    <t>Udkast til likviditetsbudget for 2014 i kr. 1.000:</t>
  </si>
  <si>
    <t>Materialekøb</t>
  </si>
  <si>
    <t>Investering i maskiner</t>
  </si>
  <si>
    <t>Årlig besparelse på vand, kr.</t>
  </si>
  <si>
    <t>Årlig besparelse på el, kr.</t>
  </si>
  <si>
    <t>Mål 2013</t>
  </si>
  <si>
    <t>Energi pr. par sko, mj</t>
  </si>
  <si>
    <t>Affald pr. par sko, kg</t>
  </si>
  <si>
    <t>Genbrug pr. par sko, kg</t>
  </si>
  <si>
    <t>Overført overskud/underskud</t>
  </si>
  <si>
    <t>Investering/  scrapværdi      kr.</t>
  </si>
  <si>
    <t>Årlig    besparelse       kr.</t>
  </si>
  <si>
    <t>Anskaffelsespris, kr.</t>
  </si>
  <si>
    <t>Reparation og vedligeholdelse</t>
  </si>
  <si>
    <t xml:space="preserve">Varedebitorerne pr. 31. december 2013 forventes at udgøre tkr. </t>
  </si>
  <si>
    <t>Varekreditorerne pr. 31. december 2013 forventes at udgøre tkr.</t>
  </si>
  <si>
    <t>Aconto selskabsskat betales i 1. og 4. kvartal med tkr. pr. gang.</t>
  </si>
  <si>
    <t>I 2. kvartal betales nye maskiner tkr.</t>
  </si>
  <si>
    <t xml:space="preserve">I 2. kvartal udbetales udbytte på tkr. </t>
  </si>
  <si>
    <t>Der afdrages hvert kvartal på den langfristede gæld tkr.</t>
  </si>
  <si>
    <t>Likvide midler primo 1. kvartal udgør tkr.</t>
  </si>
  <si>
    <t xml:space="preserve">Materialeforbruget svarende til materialekøbet udgør 75 % af de variable </t>
  </si>
  <si>
    <t xml:space="preserve">Arbejdsløn udgør de resterende 25 % af de variable produktionsomkostninger   </t>
  </si>
  <si>
    <t>og betales i samme kvartal, som de indgår i resultatbudgettet, andel i pct.</t>
  </si>
  <si>
    <t>produktionsomkostninger, og leverandørene yder 3 måneders kredit, andel i pct..</t>
  </si>
  <si>
    <t>- Øvrige kontante kapacitetsomk.</t>
  </si>
  <si>
    <t>Udkast til resultatbudget for 2014 i kr. 1.000</t>
  </si>
  <si>
    <t>Miljø</t>
  </si>
  <si>
    <t>Faktor</t>
  </si>
  <si>
    <t>Nutidsværdi</t>
  </si>
  <si>
    <t>I alt</t>
  </si>
  <si>
    <t xml:space="preserve">1.2 </t>
  </si>
  <si>
    <t>Lønsom investering siger 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</si>
</sst>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??_);_(@_)"/>
    <numFmt numFmtId="166" formatCode="General__"/>
    <numFmt numFmtId="167" formatCode="#,##0.000000"/>
  </numFmts>
  <fonts count="10" x14ac:knownFonts="1">
    <font>
      <sz val="10"/>
      <name val="Arial"/>
    </font>
    <font>
      <sz val="10"/>
      <name val="Arial"/>
    </font>
    <font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0" fillId="0" borderId="0" xfId="0" applyNumberFormat="1"/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Continuous"/>
    </xf>
    <xf numFmtId="0" fontId="3" fillId="0" borderId="3" xfId="0" applyFont="1" applyBorder="1" applyAlignment="1" applyProtection="1">
      <alignment horizontal="centerContinuous"/>
    </xf>
    <xf numFmtId="0" fontId="3" fillId="0" borderId="4" xfId="0" applyFont="1" applyBorder="1" applyAlignment="1" applyProtection="1">
      <alignment horizontal="centerContinuous"/>
    </xf>
    <xf numFmtId="0" fontId="3" fillId="0" borderId="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37" fontId="4" fillId="0" borderId="5" xfId="0" applyNumberFormat="1" applyFont="1" applyBorder="1" applyProtection="1">
      <protection locked="0"/>
    </xf>
    <xf numFmtId="37" fontId="4" fillId="0" borderId="7" xfId="0" applyNumberFormat="1" applyFont="1" applyBorder="1" applyProtection="1">
      <protection locked="0"/>
    </xf>
    <xf numFmtId="37" fontId="4" fillId="0" borderId="8" xfId="0" applyNumberFormat="1" applyFont="1" applyBorder="1" applyProtection="1">
      <protection locked="0"/>
    </xf>
    <xf numFmtId="0" fontId="4" fillId="0" borderId="0" xfId="0" applyFont="1" applyBorder="1" applyProtection="1"/>
    <xf numFmtId="37" fontId="4" fillId="0" borderId="0" xfId="0" applyNumberFormat="1" applyFont="1" applyBorder="1" applyProtection="1">
      <protection locked="0"/>
    </xf>
    <xf numFmtId="37" fontId="3" fillId="0" borderId="0" xfId="0" applyNumberFormat="1" applyFont="1"/>
    <xf numFmtId="0" fontId="3" fillId="0" borderId="0" xfId="0" applyFont="1" applyProtection="1"/>
    <xf numFmtId="0" fontId="4" fillId="0" borderId="5" xfId="0" applyFont="1" applyBorder="1" applyAlignment="1" applyProtection="1">
      <alignment horizontal="left"/>
      <protection locked="0"/>
    </xf>
    <xf numFmtId="37" fontId="4" fillId="0" borderId="9" xfId="0" applyNumberFormat="1" applyFont="1" applyBorder="1" applyProtection="1">
      <protection locked="0"/>
    </xf>
    <xf numFmtId="37" fontId="4" fillId="0" borderId="10" xfId="0" applyNumberFormat="1" applyFont="1" applyBorder="1" applyProtection="1">
      <protection locked="0"/>
    </xf>
    <xf numFmtId="0" fontId="4" fillId="0" borderId="9" xfId="0" applyFont="1" applyBorder="1" applyAlignment="1" applyProtection="1">
      <alignment horizontal="left"/>
      <protection locked="0"/>
    </xf>
    <xf numFmtId="166" fontId="4" fillId="0" borderId="5" xfId="0" applyNumberFormat="1" applyFont="1" applyBorder="1" applyAlignment="1" applyProtection="1">
      <alignment horizontal="right"/>
      <protection locked="0"/>
    </xf>
    <xf numFmtId="166" fontId="4" fillId="0" borderId="11" xfId="0" applyNumberFormat="1" applyFont="1" applyFill="1" applyBorder="1" applyAlignment="1" applyProtection="1">
      <alignment horizontal="right"/>
      <protection locked="0"/>
    </xf>
    <xf numFmtId="37" fontId="4" fillId="0" borderId="12" xfId="0" applyNumberFormat="1" applyFont="1" applyBorder="1" applyProtection="1">
      <protection locked="0"/>
    </xf>
    <xf numFmtId="37" fontId="4" fillId="0" borderId="13" xfId="0" applyNumberFormat="1" applyFont="1" applyBorder="1" applyProtection="1">
      <protection locked="0"/>
    </xf>
    <xf numFmtId="37" fontId="4" fillId="0" borderId="14" xfId="0" applyNumberFormat="1" applyFont="1" applyBorder="1" applyProtection="1">
      <protection locked="0"/>
    </xf>
    <xf numFmtId="37" fontId="4" fillId="0" borderId="15" xfId="0" applyNumberFormat="1" applyFont="1" applyBorder="1" applyProtection="1">
      <protection locked="0"/>
    </xf>
    <xf numFmtId="37" fontId="4" fillId="0" borderId="16" xfId="0" applyNumberFormat="1" applyFont="1" applyBorder="1" applyProtection="1">
      <protection locked="0"/>
    </xf>
    <xf numFmtId="37" fontId="4" fillId="0" borderId="17" xfId="0" applyNumberFormat="1" applyFont="1" applyBorder="1" applyProtection="1">
      <protection locked="0"/>
    </xf>
    <xf numFmtId="165" fontId="4" fillId="0" borderId="5" xfId="2" applyNumberFormat="1" applyFont="1" applyBorder="1" applyProtection="1">
      <protection locked="0"/>
    </xf>
    <xf numFmtId="165" fontId="3" fillId="0" borderId="0" xfId="0" applyNumberFormat="1" applyFont="1"/>
    <xf numFmtId="0" fontId="4" fillId="0" borderId="5" xfId="0" applyFont="1" applyBorder="1" applyProtection="1">
      <protection locked="0"/>
    </xf>
    <xf numFmtId="0" fontId="3" fillId="0" borderId="10" xfId="0" applyFont="1" applyBorder="1"/>
    <xf numFmtId="0" fontId="4" fillId="0" borderId="10" xfId="0" applyFont="1" applyFill="1" applyBorder="1" applyAlignment="1" applyProtection="1">
      <alignment horizontal="left"/>
      <protection locked="0"/>
    </xf>
    <xf numFmtId="0" fontId="3" fillId="0" borderId="18" xfId="0" applyFont="1" applyBorder="1" applyAlignment="1" applyProtection="1">
      <alignment horizontal="centerContinuous"/>
    </xf>
    <xf numFmtId="165" fontId="0" fillId="0" borderId="19" xfId="2" applyNumberFormat="1" applyFont="1" applyBorder="1"/>
    <xf numFmtId="0" fontId="3" fillId="0" borderId="20" xfId="0" applyFont="1" applyBorder="1" applyAlignment="1">
      <alignment horizontal="right"/>
    </xf>
    <xf numFmtId="165" fontId="0" fillId="0" borderId="21" xfId="2" applyNumberFormat="1" applyFont="1" applyBorder="1"/>
    <xf numFmtId="0" fontId="3" fillId="0" borderId="22" xfId="0" applyFont="1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1" xfId="0" applyBorder="1"/>
    <xf numFmtId="9" fontId="0" fillId="0" borderId="21" xfId="0" applyNumberFormat="1" applyBorder="1"/>
    <xf numFmtId="9" fontId="0" fillId="0" borderId="21" xfId="3" applyFont="1" applyBorder="1"/>
    <xf numFmtId="165" fontId="0" fillId="0" borderId="23" xfId="2" applyNumberFormat="1" applyFont="1" applyBorder="1"/>
    <xf numFmtId="0" fontId="0" fillId="0" borderId="24" xfId="0" applyNumberFormat="1" applyBorder="1" applyAlignment="1">
      <alignment horizontal="right"/>
    </xf>
    <xf numFmtId="0" fontId="0" fillId="0" borderId="0" xfId="0" applyFill="1" applyBorder="1"/>
    <xf numFmtId="0" fontId="0" fillId="0" borderId="20" xfId="0" applyFill="1" applyBorder="1"/>
    <xf numFmtId="0" fontId="0" fillId="0" borderId="19" xfId="0" quotePrefix="1" applyFill="1" applyBorder="1"/>
    <xf numFmtId="0" fontId="0" fillId="0" borderId="21" xfId="0" applyFill="1" applyBorder="1"/>
    <xf numFmtId="0" fontId="3" fillId="0" borderId="25" xfId="0" applyFont="1" applyFill="1" applyBorder="1"/>
    <xf numFmtId="0" fontId="3" fillId="0" borderId="22" xfId="0" applyFont="1" applyFill="1" applyBorder="1"/>
    <xf numFmtId="0" fontId="0" fillId="0" borderId="10" xfId="0" applyBorder="1"/>
    <xf numFmtId="0" fontId="0" fillId="0" borderId="20" xfId="0" quotePrefix="1" applyBorder="1"/>
    <xf numFmtId="0" fontId="0" fillId="0" borderId="22" xfId="0" applyFill="1" applyBorder="1"/>
    <xf numFmtId="0" fontId="0" fillId="0" borderId="24" xfId="0" applyBorder="1"/>
    <xf numFmtId="0" fontId="0" fillId="0" borderId="22" xfId="0" quotePrefix="1" applyBorder="1"/>
    <xf numFmtId="0" fontId="0" fillId="0" borderId="0" xfId="0" applyBorder="1"/>
    <xf numFmtId="0" fontId="5" fillId="0" borderId="24" xfId="0" applyFont="1" applyFill="1" applyBorder="1"/>
    <xf numFmtId="0" fontId="0" fillId="0" borderId="25" xfId="0" applyBorder="1"/>
    <xf numFmtId="0" fontId="0" fillId="0" borderId="20" xfId="0" applyBorder="1"/>
    <xf numFmtId="0" fontId="0" fillId="0" borderId="22" xfId="0" applyBorder="1"/>
    <xf numFmtId="0" fontId="5" fillId="0" borderId="24" xfId="0" applyFont="1" applyBorder="1"/>
    <xf numFmtId="0" fontId="3" fillId="0" borderId="0" xfId="0" applyFont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9" fillId="0" borderId="0" xfId="0" applyNumberFormat="1" applyFont="1"/>
    <xf numFmtId="0" fontId="8" fillId="0" borderId="0" xfId="0" applyNumberFormat="1" applyFont="1"/>
    <xf numFmtId="0" fontId="9" fillId="0" borderId="0" xfId="0" applyNumberFormat="1" applyFont="1" applyBorder="1"/>
    <xf numFmtId="0" fontId="9" fillId="0" borderId="10" xfId="0" applyNumberFormat="1" applyFont="1" applyBorder="1" applyAlignment="1">
      <alignment horizontal="center"/>
    </xf>
    <xf numFmtId="0" fontId="9" fillId="0" borderId="24" xfId="0" applyNumberFormat="1" applyFont="1" applyBorder="1"/>
    <xf numFmtId="0" fontId="9" fillId="0" borderId="20" xfId="0" quotePrefix="1" applyNumberFormat="1" applyFont="1" applyBorder="1"/>
    <xf numFmtId="0" fontId="9" fillId="0" borderId="22" xfId="0" quotePrefix="1" applyNumberFormat="1" applyFont="1" applyBorder="1"/>
    <xf numFmtId="0" fontId="9" fillId="0" borderId="25" xfId="0" applyNumberFormat="1" applyFont="1" applyBorder="1"/>
    <xf numFmtId="0" fontId="8" fillId="0" borderId="25" xfId="0" applyNumberFormat="1" applyFont="1" applyBorder="1"/>
    <xf numFmtId="0" fontId="8" fillId="0" borderId="24" xfId="0" applyNumberFormat="1" applyFont="1" applyBorder="1"/>
    <xf numFmtId="0" fontId="9" fillId="0" borderId="21" xfId="0" applyNumberFormat="1" applyFont="1" applyBorder="1"/>
    <xf numFmtId="0" fontId="9" fillId="0" borderId="22" xfId="0" applyNumberFormat="1" applyFont="1" applyBorder="1"/>
    <xf numFmtId="0" fontId="9" fillId="0" borderId="22" xfId="0" applyNumberFormat="1" applyFont="1" applyFill="1" applyBorder="1"/>
    <xf numFmtId="0" fontId="8" fillId="0" borderId="22" xfId="0" applyNumberFormat="1" applyFont="1" applyBorder="1"/>
    <xf numFmtId="0" fontId="8" fillId="0" borderId="0" xfId="0" applyNumberFormat="1" applyFont="1" applyBorder="1"/>
    <xf numFmtId="0" fontId="9" fillId="0" borderId="22" xfId="0" applyNumberFormat="1" applyFont="1" applyBorder="1" applyAlignment="1" applyProtection="1">
      <alignment horizontal="left"/>
    </xf>
    <xf numFmtId="0" fontId="9" fillId="0" borderId="0" xfId="0" applyNumberFormat="1" applyFont="1" applyBorder="1" applyAlignment="1" applyProtection="1">
      <alignment horizontal="left"/>
    </xf>
    <xf numFmtId="0" fontId="9" fillId="0" borderId="22" xfId="0" applyNumberFormat="1" applyFont="1" applyFill="1" applyBorder="1" applyAlignment="1" applyProtection="1">
      <alignment horizontal="left"/>
    </xf>
    <xf numFmtId="0" fontId="8" fillId="0" borderId="20" xfId="0" applyNumberFormat="1" applyFont="1" applyBorder="1"/>
    <xf numFmtId="0" fontId="8" fillId="0" borderId="20" xfId="0" applyNumberFormat="1" applyFont="1" applyFill="1" applyBorder="1" applyAlignment="1" applyProtection="1">
      <alignment horizontal="left"/>
    </xf>
    <xf numFmtId="0" fontId="9" fillId="0" borderId="23" xfId="0" applyNumberFormat="1" applyFont="1" applyBorder="1" applyAlignment="1">
      <alignment horizontal="right" indent="2"/>
    </xf>
    <xf numFmtId="0" fontId="9" fillId="0" borderId="10" xfId="0" applyFont="1" applyBorder="1" applyAlignment="1">
      <alignment vertical="top" wrapText="1"/>
    </xf>
    <xf numFmtId="0" fontId="8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horizontal="left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0" fontId="9" fillId="0" borderId="0" xfId="0" applyFont="1"/>
    <xf numFmtId="3" fontId="0" fillId="0" borderId="23" xfId="0" applyNumberFormat="1" applyBorder="1" applyAlignment="1">
      <alignment horizontal="right" indent="1"/>
    </xf>
    <xf numFmtId="3" fontId="0" fillId="0" borderId="26" xfId="0" applyNumberFormat="1" applyBorder="1" applyAlignment="1">
      <alignment horizontal="right" indent="1"/>
    </xf>
    <xf numFmtId="3" fontId="0" fillId="0" borderId="27" xfId="0" applyNumberFormat="1" applyBorder="1" applyAlignment="1">
      <alignment horizontal="right" indent="1"/>
    </xf>
    <xf numFmtId="3" fontId="0" fillId="0" borderId="21" xfId="0" applyNumberFormat="1" applyBorder="1" applyAlignment="1">
      <alignment horizontal="right" indent="1"/>
    </xf>
    <xf numFmtId="3" fontId="0" fillId="0" borderId="19" xfId="0" applyNumberFormat="1" applyBorder="1" applyAlignment="1">
      <alignment horizontal="right" indent="1"/>
    </xf>
    <xf numFmtId="3" fontId="0" fillId="0" borderId="28" xfId="0" applyNumberFormat="1" applyBorder="1" applyAlignment="1">
      <alignment horizontal="right" indent="1"/>
    </xf>
    <xf numFmtId="3" fontId="0" fillId="0" borderId="29" xfId="0" applyNumberFormat="1" applyBorder="1" applyAlignment="1">
      <alignment horizontal="right" indent="1"/>
    </xf>
    <xf numFmtId="0" fontId="3" fillId="0" borderId="20" xfId="0" quotePrefix="1" applyFont="1" applyBorder="1"/>
    <xf numFmtId="3" fontId="0" fillId="0" borderId="10" xfId="0" applyNumberFormat="1" applyBorder="1" applyAlignment="1">
      <alignment horizontal="right" indent="1"/>
    </xf>
    <xf numFmtId="3" fontId="0" fillId="0" borderId="0" xfId="0" applyNumberFormat="1" applyBorder="1" applyAlignment="1">
      <alignment horizontal="right" indent="1"/>
    </xf>
    <xf numFmtId="3" fontId="0" fillId="0" borderId="30" xfId="0" applyNumberFormat="1" applyBorder="1" applyAlignment="1">
      <alignment horizontal="right" indent="1"/>
    </xf>
    <xf numFmtId="3" fontId="9" fillId="0" borderId="10" xfId="1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0" xfId="0" applyNumberFormat="1" applyFont="1" applyFill="1" applyBorder="1" applyAlignment="1">
      <alignment horizontal="right" indent="1"/>
    </xf>
    <xf numFmtId="3" fontId="9" fillId="0" borderId="0" xfId="1" applyNumberFormat="1" applyFont="1" applyFill="1" applyBorder="1" applyAlignment="1">
      <alignment horizontal="right" indent="1"/>
    </xf>
    <xf numFmtId="3" fontId="9" fillId="0" borderId="10" xfId="0" applyNumberFormat="1" applyFont="1" applyBorder="1" applyAlignment="1">
      <alignment horizontal="right" vertical="center" wrapText="1" indent="1"/>
    </xf>
    <xf numFmtId="3" fontId="9" fillId="0" borderId="10" xfId="0" applyNumberFormat="1" applyFont="1" applyBorder="1" applyAlignment="1">
      <alignment horizontal="right" indent="1"/>
    </xf>
    <xf numFmtId="3" fontId="9" fillId="0" borderId="10" xfId="0" applyNumberFormat="1" applyFont="1" applyBorder="1" applyAlignment="1">
      <alignment horizontal="center" wrapText="1"/>
    </xf>
    <xf numFmtId="3" fontId="9" fillId="0" borderId="23" xfId="0" applyNumberFormat="1" applyFont="1" applyBorder="1" applyAlignment="1">
      <alignment horizontal="right" indent="1"/>
    </xf>
    <xf numFmtId="3" fontId="9" fillId="0" borderId="19" xfId="0" applyNumberFormat="1" applyFont="1" applyBorder="1" applyAlignment="1">
      <alignment horizontal="right" indent="1"/>
    </xf>
    <xf numFmtId="3" fontId="9" fillId="0" borderId="21" xfId="0" applyNumberFormat="1" applyFont="1" applyBorder="1" applyAlignment="1">
      <alignment horizontal="right" indent="1"/>
    </xf>
    <xf numFmtId="3" fontId="9" fillId="0" borderId="21" xfId="1" applyNumberFormat="1" applyFont="1" applyBorder="1" applyAlignment="1">
      <alignment horizontal="right" indent="1"/>
    </xf>
    <xf numFmtId="3" fontId="9" fillId="0" borderId="23" xfId="1" applyNumberFormat="1" applyFont="1" applyBorder="1" applyAlignment="1">
      <alignment horizontal="right" indent="1"/>
    </xf>
    <xf numFmtId="0" fontId="9" fillId="0" borderId="0" xfId="0" applyNumberFormat="1" applyFont="1" applyAlignment="1">
      <alignment horizontal="right" indent="1"/>
    </xf>
    <xf numFmtId="3" fontId="9" fillId="0" borderId="19" xfId="1" applyNumberFormat="1" applyFont="1" applyBorder="1" applyAlignment="1">
      <alignment horizontal="right" indent="1"/>
    </xf>
    <xf numFmtId="9" fontId="9" fillId="0" borderId="0" xfId="0" applyNumberFormat="1" applyFont="1" applyBorder="1"/>
    <xf numFmtId="167" fontId="9" fillId="0" borderId="22" xfId="1" applyNumberFormat="1" applyFont="1" applyBorder="1"/>
    <xf numFmtId="167" fontId="9" fillId="0" borderId="20" xfId="1" applyNumberFormat="1" applyFont="1" applyBorder="1"/>
    <xf numFmtId="0" fontId="9" fillId="0" borderId="25" xfId="0" applyNumberFormat="1" applyFont="1" applyFill="1" applyBorder="1" applyAlignment="1">
      <alignment horizontal="center" wrapText="1"/>
    </xf>
    <xf numFmtId="0" fontId="9" fillId="0" borderId="10" xfId="0" applyNumberFormat="1" applyFont="1" applyFill="1" applyBorder="1" applyAlignment="1">
      <alignment horizontal="center" wrapText="1"/>
    </xf>
    <xf numFmtId="1" fontId="9" fillId="0" borderId="21" xfId="1" applyNumberFormat="1" applyFont="1" applyBorder="1"/>
    <xf numFmtId="1" fontId="9" fillId="0" borderId="19" xfId="1" applyNumberFormat="1" applyFont="1" applyBorder="1"/>
    <xf numFmtId="165" fontId="9" fillId="0" borderId="19" xfId="1" applyNumberFormat="1" applyFont="1" applyFill="1" applyBorder="1"/>
    <xf numFmtId="37" fontId="4" fillId="0" borderId="38" xfId="0" applyNumberFormat="1" applyFont="1" applyBorder="1" applyProtection="1">
      <protection locked="0"/>
    </xf>
    <xf numFmtId="37" fontId="4" fillId="0" borderId="39" xfId="0" applyNumberFormat="1" applyFont="1" applyBorder="1" applyProtection="1">
      <protection locked="0"/>
    </xf>
    <xf numFmtId="37" fontId="4" fillId="0" borderId="40" xfId="0" applyNumberFormat="1" applyFont="1" applyBorder="1" applyProtection="1">
      <protection locked="0"/>
    </xf>
    <xf numFmtId="37" fontId="4" fillId="0" borderId="41" xfId="0" applyNumberFormat="1" applyFont="1" applyBorder="1" applyProtection="1">
      <protection locked="0"/>
    </xf>
    <xf numFmtId="37" fontId="4" fillId="0" borderId="42" xfId="0" applyNumberFormat="1" applyFont="1" applyBorder="1" applyProtection="1">
      <protection locked="0"/>
    </xf>
    <xf numFmtId="37" fontId="4" fillId="0" borderId="43" xfId="0" applyNumberFormat="1" applyFont="1" applyBorder="1" applyProtection="1">
      <protection locked="0"/>
    </xf>
    <xf numFmtId="37" fontId="4" fillId="0" borderId="44" xfId="0" applyNumberFormat="1" applyFont="1" applyBorder="1" applyProtection="1">
      <protection locked="0"/>
    </xf>
    <xf numFmtId="37" fontId="0" fillId="0" borderId="0" xfId="0" applyNumberFormat="1"/>
    <xf numFmtId="3" fontId="9" fillId="0" borderId="10" xfId="0" applyNumberFormat="1" applyFont="1" applyBorder="1" applyAlignment="1">
      <alignment horizontal="left" indent="1"/>
    </xf>
    <xf numFmtId="0" fontId="7" fillId="2" borderId="33" xfId="0" applyNumberFormat="1" applyFont="1" applyFill="1" applyBorder="1" applyAlignment="1">
      <alignment horizontal="center"/>
    </xf>
    <xf numFmtId="0" fontId="7" fillId="2" borderId="34" xfId="0" applyNumberFormat="1" applyFont="1" applyFill="1" applyBorder="1" applyAlignment="1">
      <alignment horizontal="center"/>
    </xf>
    <xf numFmtId="0" fontId="7" fillId="0" borderId="34" xfId="0" applyNumberFormat="1" applyFont="1" applyBorder="1" applyAlignment="1"/>
    <xf numFmtId="0" fontId="7" fillId="0" borderId="35" xfId="0" applyNumberFormat="1" applyFont="1" applyBorder="1" applyAlignment="1"/>
    <xf numFmtId="3" fontId="9" fillId="0" borderId="10" xfId="0" applyNumberFormat="1" applyFont="1" applyFill="1" applyBorder="1" applyAlignment="1">
      <alignment horizontal="left" indent="1"/>
    </xf>
    <xf numFmtId="3" fontId="9" fillId="0" borderId="25" xfId="0" applyNumberFormat="1" applyFont="1" applyBorder="1" applyAlignment="1">
      <alignment horizontal="left" indent="1"/>
    </xf>
    <xf numFmtId="3" fontId="9" fillId="0" borderId="31" xfId="0" applyNumberFormat="1" applyFont="1" applyBorder="1" applyAlignment="1">
      <alignment horizontal="left" indent="1"/>
    </xf>
    <xf numFmtId="3" fontId="9" fillId="0" borderId="32" xfId="0" applyNumberFormat="1" applyFont="1" applyBorder="1" applyAlignment="1">
      <alignment horizontal="left" indent="1"/>
    </xf>
    <xf numFmtId="0" fontId="7" fillId="2" borderId="35" xfId="0" applyNumberFormat="1" applyFont="1" applyFill="1" applyBorder="1" applyAlignment="1">
      <alignment horizontal="center"/>
    </xf>
    <xf numFmtId="0" fontId="3" fillId="0" borderId="36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8" fillId="3" borderId="25" xfId="0" applyNumberFormat="1" applyFont="1" applyFill="1" applyBorder="1" applyAlignment="1">
      <alignment horizontal="center"/>
    </xf>
    <xf numFmtId="0" fontId="8" fillId="3" borderId="32" xfId="0" applyNumberFormat="1" applyFont="1" applyFill="1" applyBorder="1" applyAlignment="1">
      <alignment horizontal="center"/>
    </xf>
    <xf numFmtId="0" fontId="7" fillId="2" borderId="25" xfId="0" applyNumberFormat="1" applyFont="1" applyFill="1" applyBorder="1" applyAlignment="1">
      <alignment horizontal="center"/>
    </xf>
    <xf numFmtId="0" fontId="7" fillId="2" borderId="31" xfId="0" applyNumberFormat="1" applyFont="1" applyFill="1" applyBorder="1" applyAlignment="1">
      <alignment horizontal="center"/>
    </xf>
    <xf numFmtId="0" fontId="7" fillId="2" borderId="32" xfId="0" applyNumberFormat="1" applyFont="1" applyFill="1" applyBorder="1" applyAlignment="1">
      <alignment horizontal="center"/>
    </xf>
    <xf numFmtId="0" fontId="7" fillId="0" borderId="33" xfId="0" applyNumberFormat="1" applyFont="1" applyBorder="1" applyAlignment="1">
      <alignment horizontal="center"/>
    </xf>
    <xf numFmtId="0" fontId="7" fillId="0" borderId="34" xfId="0" applyNumberFormat="1" applyFont="1" applyBorder="1" applyAlignment="1">
      <alignment horizontal="center"/>
    </xf>
    <xf numFmtId="0" fontId="7" fillId="0" borderId="35" xfId="0" applyNumberFormat="1" applyFont="1" applyBorder="1" applyAlignment="1">
      <alignment horizontal="center"/>
    </xf>
    <xf numFmtId="0" fontId="8" fillId="3" borderId="3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28" xfId="0" applyFont="1" applyBorder="1" applyAlignment="1">
      <alignment horizontal="left"/>
    </xf>
    <xf numFmtId="0" fontId="0" fillId="0" borderId="28" xfId="0" applyBorder="1" applyAlignment="1">
      <alignment horizontal="left"/>
    </xf>
    <xf numFmtId="0" fontId="5" fillId="0" borderId="10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0" fillId="0" borderId="26" xfId="0" applyBorder="1" applyAlignment="1">
      <alignment horizontal="left"/>
    </xf>
    <xf numFmtId="37" fontId="4" fillId="0" borderId="45" xfId="0" applyNumberFormat="1" applyFont="1" applyBorder="1" applyProtection="1">
      <protection locked="0"/>
    </xf>
    <xf numFmtId="37" fontId="4" fillId="0" borderId="46" xfId="0" applyNumberFormat="1" applyFont="1" applyBorder="1" applyProtection="1">
      <protection locked="0"/>
    </xf>
  </cellXfs>
  <cellStyles count="4">
    <cellStyle name="1000-sep (2 dec) 2" xfId="2"/>
    <cellStyle name="Komma" xfId="1" builtinId="3"/>
    <cellStyle name="Normal" xfId="0" builtinId="0"/>
    <cellStyle name="Pro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A28" sqref="A28"/>
    </sheetView>
  </sheetViews>
  <sheetFormatPr defaultRowHeight="14.25" x14ac:dyDescent="0.2"/>
  <cols>
    <col min="1" max="1" width="5.5703125" style="67" customWidth="1"/>
    <col min="2" max="4" width="15.5703125" style="67" customWidth="1"/>
    <col min="5" max="6" width="13.7109375" style="67" customWidth="1"/>
    <col min="7" max="16384" width="9.140625" style="67"/>
  </cols>
  <sheetData>
    <row r="1" spans="1:6" ht="21" thickBot="1" x14ac:dyDescent="0.35">
      <c r="A1" s="135" t="s">
        <v>0</v>
      </c>
      <c r="B1" s="136"/>
      <c r="C1" s="136"/>
      <c r="D1" s="136"/>
      <c r="E1" s="137"/>
      <c r="F1" s="138"/>
    </row>
    <row r="2" spans="1:6" ht="14.25" customHeight="1" x14ac:dyDescent="0.25">
      <c r="A2" s="68"/>
      <c r="B2" s="68"/>
    </row>
    <row r="3" spans="1:6" ht="14.25" customHeight="1" x14ac:dyDescent="0.2">
      <c r="A3" s="134" t="s">
        <v>147</v>
      </c>
      <c r="B3" s="134"/>
      <c r="C3" s="134"/>
      <c r="D3" s="104">
        <v>6000000</v>
      </c>
    </row>
    <row r="4" spans="1:6" ht="14.25" customHeight="1" x14ac:dyDescent="0.2">
      <c r="A4" s="134" t="s">
        <v>68</v>
      </c>
      <c r="B4" s="134"/>
      <c r="C4" s="134"/>
      <c r="D4" s="104">
        <v>210000</v>
      </c>
    </row>
    <row r="5" spans="1:6" ht="14.25" customHeight="1" x14ac:dyDescent="0.2">
      <c r="A5" s="134" t="s">
        <v>66</v>
      </c>
      <c r="B5" s="134"/>
      <c r="C5" s="134"/>
      <c r="D5" s="104">
        <v>500000</v>
      </c>
    </row>
    <row r="6" spans="1:6" ht="14.25" customHeight="1" x14ac:dyDescent="0.2">
      <c r="A6" s="140" t="s">
        <v>138</v>
      </c>
      <c r="B6" s="141"/>
      <c r="C6" s="142"/>
      <c r="D6" s="104">
        <v>700000</v>
      </c>
    </row>
    <row r="7" spans="1:6" ht="14.25" customHeight="1" x14ac:dyDescent="0.2">
      <c r="A7" s="139" t="s">
        <v>139</v>
      </c>
      <c r="B7" s="139"/>
      <c r="C7" s="139"/>
      <c r="D7" s="104">
        <v>630000</v>
      </c>
    </row>
    <row r="8" spans="1:6" ht="14.25" customHeight="1" x14ac:dyDescent="0.2">
      <c r="A8" s="134" t="s">
        <v>57</v>
      </c>
      <c r="B8" s="134"/>
      <c r="C8" s="134"/>
      <c r="D8" s="104">
        <v>6</v>
      </c>
    </row>
    <row r="9" spans="1:6" ht="14.25" customHeight="1" x14ac:dyDescent="0.2">
      <c r="A9" s="134" t="s">
        <v>80</v>
      </c>
      <c r="B9" s="134"/>
      <c r="C9" s="134"/>
      <c r="D9" s="104">
        <v>9</v>
      </c>
    </row>
    <row r="10" spans="1:6" ht="14.25" customHeight="1" x14ac:dyDescent="0.2">
      <c r="A10" s="105"/>
      <c r="B10" s="105"/>
      <c r="C10" s="105"/>
      <c r="D10" s="105"/>
    </row>
    <row r="11" spans="1:6" x14ac:dyDescent="0.2">
      <c r="A11" s="106"/>
      <c r="B11" s="106"/>
      <c r="C11" s="107"/>
      <c r="D11" s="105"/>
      <c r="E11" s="118">
        <v>0.09</v>
      </c>
      <c r="F11" s="69"/>
    </row>
    <row r="12" spans="1:6" ht="42.75" x14ac:dyDescent="0.2">
      <c r="A12" s="108" t="s">
        <v>12</v>
      </c>
      <c r="B12" s="110" t="s">
        <v>145</v>
      </c>
      <c r="C12" s="110" t="s">
        <v>146</v>
      </c>
      <c r="D12" s="110" t="s">
        <v>13</v>
      </c>
      <c r="E12" s="121" t="s">
        <v>163</v>
      </c>
      <c r="F12" s="122" t="s">
        <v>164</v>
      </c>
    </row>
    <row r="13" spans="1:6" x14ac:dyDescent="0.2">
      <c r="A13" s="109">
        <v>0</v>
      </c>
      <c r="B13" s="104">
        <f>-D3</f>
        <v>-6000000</v>
      </c>
      <c r="C13" s="104"/>
      <c r="D13" s="104">
        <f>B13+C13</f>
        <v>-6000000</v>
      </c>
      <c r="E13" s="119">
        <f>(1+$E$11)^-A13</f>
        <v>1</v>
      </c>
      <c r="F13" s="123">
        <f>E13*D13</f>
        <v>-6000000</v>
      </c>
    </row>
    <row r="14" spans="1:6" x14ac:dyDescent="0.2">
      <c r="A14" s="109">
        <v>1</v>
      </c>
      <c r="B14" s="104"/>
      <c r="C14" s="104">
        <f>$D$6+$D$7</f>
        <v>1330000</v>
      </c>
      <c r="D14" s="104">
        <f t="shared" ref="D14:D19" si="0">B14+C14</f>
        <v>1330000</v>
      </c>
      <c r="E14" s="119">
        <f t="shared" ref="E14:E19" si="1">(1+$E$11)^-A14</f>
        <v>0.9174311926605504</v>
      </c>
      <c r="F14" s="123">
        <f t="shared" ref="F14:F19" si="2">E14*D14</f>
        <v>1220183.486238532</v>
      </c>
    </row>
    <row r="15" spans="1:6" x14ac:dyDescent="0.2">
      <c r="A15" s="109">
        <v>2</v>
      </c>
      <c r="B15" s="104"/>
      <c r="C15" s="104">
        <f t="shared" ref="C15:C19" si="3">$D$6+$D$7</f>
        <v>1330000</v>
      </c>
      <c r="D15" s="104">
        <f t="shared" si="0"/>
        <v>1330000</v>
      </c>
      <c r="E15" s="119">
        <f t="shared" si="1"/>
        <v>0.84167999326655996</v>
      </c>
      <c r="F15" s="123">
        <f t="shared" si="2"/>
        <v>1119434.3910445247</v>
      </c>
    </row>
    <row r="16" spans="1:6" x14ac:dyDescent="0.2">
      <c r="A16" s="109">
        <v>3</v>
      </c>
      <c r="B16" s="104"/>
      <c r="C16" s="104">
        <f t="shared" si="3"/>
        <v>1330000</v>
      </c>
      <c r="D16" s="104">
        <f t="shared" si="0"/>
        <v>1330000</v>
      </c>
      <c r="E16" s="119">
        <f t="shared" si="1"/>
        <v>0.77218348006106419</v>
      </c>
      <c r="F16" s="123">
        <f t="shared" si="2"/>
        <v>1027004.0284812154</v>
      </c>
    </row>
    <row r="17" spans="1:6" x14ac:dyDescent="0.2">
      <c r="A17" s="109">
        <v>4</v>
      </c>
      <c r="B17" s="104"/>
      <c r="C17" s="104">
        <f t="shared" si="3"/>
        <v>1330000</v>
      </c>
      <c r="D17" s="104">
        <f t="shared" si="0"/>
        <v>1330000</v>
      </c>
      <c r="E17" s="119">
        <f t="shared" si="1"/>
        <v>0.7084252110651964</v>
      </c>
      <c r="F17" s="123">
        <f t="shared" si="2"/>
        <v>942205.53071671119</v>
      </c>
    </row>
    <row r="18" spans="1:6" x14ac:dyDescent="0.2">
      <c r="A18" s="109">
        <v>5</v>
      </c>
      <c r="B18" s="104"/>
      <c r="C18" s="104">
        <f t="shared" si="3"/>
        <v>1330000</v>
      </c>
      <c r="D18" s="104">
        <f t="shared" si="0"/>
        <v>1330000</v>
      </c>
      <c r="E18" s="119">
        <f t="shared" si="1"/>
        <v>0.64993138629834524</v>
      </c>
      <c r="F18" s="123">
        <f t="shared" si="2"/>
        <v>864408.74377679918</v>
      </c>
    </row>
    <row r="19" spans="1:6" x14ac:dyDescent="0.2">
      <c r="A19" s="109">
        <v>6</v>
      </c>
      <c r="B19" s="104">
        <f>D5</f>
        <v>500000</v>
      </c>
      <c r="C19" s="104">
        <f t="shared" si="3"/>
        <v>1330000</v>
      </c>
      <c r="D19" s="104">
        <f t="shared" si="0"/>
        <v>1830000</v>
      </c>
      <c r="E19" s="120">
        <f t="shared" si="1"/>
        <v>0.5962673268792158</v>
      </c>
      <c r="F19" s="124">
        <f t="shared" si="2"/>
        <v>1091169.208188965</v>
      </c>
    </row>
    <row r="20" spans="1:6" x14ac:dyDescent="0.2">
      <c r="E20" s="67" t="s">
        <v>165</v>
      </c>
      <c r="F20" s="125">
        <f>SUM(F13:F19)</f>
        <v>264405.38844674686</v>
      </c>
    </row>
    <row r="23" spans="1:6" x14ac:dyDescent="0.2">
      <c r="A23" s="67" t="s">
        <v>166</v>
      </c>
    </row>
    <row r="24" spans="1:6" x14ac:dyDescent="0.2">
      <c r="A24" s="67" t="s">
        <v>167</v>
      </c>
    </row>
  </sheetData>
  <mergeCells count="8">
    <mergeCell ref="A8:C8"/>
    <mergeCell ref="A9:C9"/>
    <mergeCell ref="A1:F1"/>
    <mergeCell ref="A3:C3"/>
    <mergeCell ref="A4:C4"/>
    <mergeCell ref="A5:C5"/>
    <mergeCell ref="A7:C7"/>
    <mergeCell ref="A6:C6"/>
  </mergeCells>
  <phoneticPr fontId="0" type="noConversion"/>
  <pageMargins left="0.97" right="0.75" top="1" bottom="1" header="0.25" footer="0"/>
  <pageSetup paperSize="9" orientation="portrait" r:id="rId1"/>
  <headerFooter alignWithMargins="0"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opLeftCell="A19" zoomScaleNormal="100" workbookViewId="0">
      <selection activeCell="H29" sqref="H29"/>
    </sheetView>
  </sheetViews>
  <sheetFormatPr defaultRowHeight="12.75" x14ac:dyDescent="0.2"/>
  <cols>
    <col min="1" max="1" width="8.140625" style="1" customWidth="1"/>
    <col min="2" max="2" width="32.85546875" style="1" customWidth="1"/>
    <col min="3" max="4" width="10.140625" style="1" bestFit="1" customWidth="1"/>
    <col min="5" max="6" width="9.28515625" style="1" customWidth="1"/>
    <col min="7" max="8" width="10.140625" style="1" bestFit="1" customWidth="1"/>
    <col min="9" max="10" width="9.28515625" style="1" customWidth="1"/>
    <col min="11" max="11" width="9.140625" style="1"/>
    <col min="12" max="12" width="10.28515625" style="1" bestFit="1" customWidth="1"/>
    <col min="13" max="16384" width="9.140625" style="1"/>
  </cols>
  <sheetData>
    <row r="1" spans="1:12" ht="21" thickBot="1" x14ac:dyDescent="0.35">
      <c r="A1" s="135" t="s">
        <v>79</v>
      </c>
      <c r="B1" s="136"/>
      <c r="C1" s="136"/>
      <c r="D1" s="136"/>
      <c r="E1" s="136"/>
      <c r="F1" s="136"/>
      <c r="G1" s="136"/>
      <c r="H1" s="136"/>
      <c r="I1" s="136"/>
      <c r="J1" s="143"/>
    </row>
    <row r="3" spans="1:12" x14ac:dyDescent="0.2">
      <c r="A3" s="16" t="s">
        <v>132</v>
      </c>
      <c r="B3" s="16"/>
      <c r="C3" s="16"/>
      <c r="D3" s="16"/>
      <c r="E3" s="16"/>
      <c r="F3" s="16"/>
      <c r="G3" s="16"/>
      <c r="H3" s="16"/>
      <c r="I3" s="16"/>
      <c r="J3" s="16"/>
    </row>
    <row r="4" spans="1:12" x14ac:dyDescent="0.2">
      <c r="A4" s="3" t="s">
        <v>32</v>
      </c>
      <c r="B4" s="144" t="s">
        <v>14</v>
      </c>
      <c r="C4" s="34" t="s">
        <v>15</v>
      </c>
      <c r="D4" s="34"/>
      <c r="E4" s="4" t="s">
        <v>16</v>
      </c>
      <c r="F4" s="5"/>
      <c r="G4" s="4" t="s">
        <v>17</v>
      </c>
      <c r="H4" s="5"/>
      <c r="I4" s="4" t="s">
        <v>18</v>
      </c>
      <c r="J4" s="6"/>
    </row>
    <row r="5" spans="1:12" x14ac:dyDescent="0.2">
      <c r="A5" s="7" t="s">
        <v>33</v>
      </c>
      <c r="B5" s="145"/>
      <c r="C5" s="8" t="s">
        <v>19</v>
      </c>
      <c r="D5" s="8" t="s">
        <v>20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1</v>
      </c>
      <c r="J5" s="9" t="s">
        <v>10</v>
      </c>
    </row>
    <row r="6" spans="1:12" x14ac:dyDescent="0.2">
      <c r="A6" s="21">
        <v>1100</v>
      </c>
      <c r="B6" s="17" t="s">
        <v>23</v>
      </c>
      <c r="C6" s="10"/>
      <c r="D6" s="10">
        <v>7088826</v>
      </c>
      <c r="E6" s="10"/>
      <c r="F6" s="10"/>
      <c r="G6" s="10"/>
      <c r="H6" s="10">
        <f>D6</f>
        <v>7088826</v>
      </c>
      <c r="I6" s="10"/>
      <c r="J6" s="11"/>
    </row>
    <row r="7" spans="1:12" x14ac:dyDescent="0.2">
      <c r="A7" s="21">
        <v>2110</v>
      </c>
      <c r="B7" s="17" t="s">
        <v>30</v>
      </c>
      <c r="C7" s="10">
        <f>-138515+2937517+1566663-1000000</f>
        <v>3365665</v>
      </c>
      <c r="D7" s="10"/>
      <c r="E7" s="10">
        <v>280470</v>
      </c>
      <c r="F7" s="10"/>
      <c r="G7" s="10">
        <f>C7+E7</f>
        <v>3646135</v>
      </c>
      <c r="H7" s="10"/>
      <c r="I7" s="10"/>
      <c r="J7" s="11"/>
    </row>
    <row r="8" spans="1:12" x14ac:dyDescent="0.2">
      <c r="A8" s="21">
        <v>2210</v>
      </c>
      <c r="B8" s="17" t="s">
        <v>25</v>
      </c>
      <c r="C8" s="10">
        <v>434561</v>
      </c>
      <c r="D8" s="10"/>
      <c r="E8" s="10"/>
      <c r="F8" s="10"/>
      <c r="G8" s="10">
        <f>C8</f>
        <v>434561</v>
      </c>
      <c r="H8" s="18"/>
      <c r="I8" s="10"/>
      <c r="J8" s="11"/>
    </row>
    <row r="9" spans="1:12" x14ac:dyDescent="0.2">
      <c r="A9" s="21">
        <v>2220</v>
      </c>
      <c r="B9" s="17" t="s">
        <v>45</v>
      </c>
      <c r="C9" s="10">
        <v>518933</v>
      </c>
      <c r="D9" s="10"/>
      <c r="E9" s="10"/>
      <c r="F9" s="10"/>
      <c r="G9" s="10">
        <f>C9</f>
        <v>518933</v>
      </c>
      <c r="H9" s="19"/>
      <c r="I9" s="12"/>
      <c r="J9" s="11"/>
    </row>
    <row r="10" spans="1:12" x14ac:dyDescent="0.2">
      <c r="A10" s="21">
        <v>2230</v>
      </c>
      <c r="B10" s="17" t="s">
        <v>148</v>
      </c>
      <c r="C10" s="10">
        <v>75178</v>
      </c>
      <c r="D10" s="10"/>
      <c r="E10" s="10">
        <v>330</v>
      </c>
      <c r="F10" s="10"/>
      <c r="G10" s="10">
        <f>C10+E10</f>
        <v>75508</v>
      </c>
      <c r="H10" s="19"/>
      <c r="I10" s="12"/>
      <c r="J10" s="11"/>
      <c r="L10" s="15"/>
    </row>
    <row r="11" spans="1:12" x14ac:dyDescent="0.2">
      <c r="A11" s="21">
        <v>2290</v>
      </c>
      <c r="B11" s="17" t="s">
        <v>27</v>
      </c>
      <c r="C11" s="10">
        <v>67894</v>
      </c>
      <c r="D11" s="10"/>
      <c r="E11" s="10"/>
      <c r="F11" s="10"/>
      <c r="G11" s="10">
        <f>C11</f>
        <v>67894</v>
      </c>
      <c r="H11" s="19"/>
      <c r="I11" s="12"/>
      <c r="J11" s="11"/>
    </row>
    <row r="12" spans="1:12" x14ac:dyDescent="0.2">
      <c r="A12" s="21">
        <v>2310</v>
      </c>
      <c r="B12" s="17" t="s">
        <v>34</v>
      </c>
      <c r="C12" s="10"/>
      <c r="D12" s="10"/>
      <c r="E12" s="10">
        <v>89970</v>
      </c>
      <c r="F12" s="10"/>
      <c r="G12" s="10">
        <f>E12</f>
        <v>89970</v>
      </c>
      <c r="H12" s="19"/>
      <c r="I12" s="12"/>
      <c r="J12" s="11"/>
      <c r="L12" s="15"/>
    </row>
    <row r="13" spans="1:12" x14ac:dyDescent="0.2">
      <c r="A13" s="21">
        <v>3110</v>
      </c>
      <c r="B13" s="17" t="s">
        <v>31</v>
      </c>
      <c r="C13" s="10">
        <v>79335</v>
      </c>
      <c r="D13" s="18"/>
      <c r="E13" s="10"/>
      <c r="F13" s="10"/>
      <c r="G13" s="10">
        <f t="shared" ref="G13:G18" si="0">C13</f>
        <v>79335</v>
      </c>
      <c r="H13" s="19"/>
      <c r="I13" s="12"/>
      <c r="J13" s="11"/>
    </row>
    <row r="14" spans="1:12" x14ac:dyDescent="0.2">
      <c r="A14" s="21">
        <v>3210</v>
      </c>
      <c r="B14" s="20" t="s">
        <v>25</v>
      </c>
      <c r="C14" s="10">
        <v>224365</v>
      </c>
      <c r="D14" s="19"/>
      <c r="E14" s="12"/>
      <c r="F14" s="10"/>
      <c r="G14" s="10">
        <f t="shared" si="0"/>
        <v>224365</v>
      </c>
      <c r="H14" s="19"/>
      <c r="I14" s="12"/>
      <c r="J14" s="11"/>
    </row>
    <row r="15" spans="1:12" x14ac:dyDescent="0.2">
      <c r="A15" s="22">
        <v>3220</v>
      </c>
      <c r="B15" s="33" t="s">
        <v>45</v>
      </c>
      <c r="C15" s="10">
        <v>325467</v>
      </c>
      <c r="D15" s="32"/>
      <c r="E15" s="12"/>
      <c r="F15" s="10"/>
      <c r="G15" s="10">
        <f t="shared" si="0"/>
        <v>325467</v>
      </c>
      <c r="H15" s="19"/>
      <c r="I15" s="12"/>
      <c r="J15" s="11"/>
    </row>
    <row r="16" spans="1:12" x14ac:dyDescent="0.2">
      <c r="A16" s="21">
        <v>3230</v>
      </c>
      <c r="B16" s="17" t="s">
        <v>24</v>
      </c>
      <c r="C16" s="10">
        <v>23568</v>
      </c>
      <c r="D16" s="10"/>
      <c r="E16" s="10"/>
      <c r="F16" s="10"/>
      <c r="G16" s="10">
        <f t="shared" si="0"/>
        <v>23568</v>
      </c>
      <c r="H16" s="19"/>
      <c r="I16" s="12"/>
      <c r="J16" s="11"/>
    </row>
    <row r="17" spans="1:12" x14ac:dyDescent="0.2">
      <c r="A17" s="21">
        <v>3240</v>
      </c>
      <c r="B17" s="17" t="s">
        <v>26</v>
      </c>
      <c r="C17" s="10">
        <v>10943</v>
      </c>
      <c r="D17" s="10"/>
      <c r="E17" s="10"/>
      <c r="F17" s="10"/>
      <c r="G17" s="10">
        <f t="shared" si="0"/>
        <v>10943</v>
      </c>
      <c r="H17" s="19"/>
      <c r="I17" s="12"/>
      <c r="J17" s="11"/>
    </row>
    <row r="18" spans="1:12" x14ac:dyDescent="0.2">
      <c r="A18" s="21">
        <v>3290</v>
      </c>
      <c r="B18" s="17" t="s">
        <v>27</v>
      </c>
      <c r="C18" s="10">
        <v>2589</v>
      </c>
      <c r="D18" s="10"/>
      <c r="E18" s="10"/>
      <c r="F18" s="10"/>
      <c r="G18" s="10">
        <f t="shared" si="0"/>
        <v>2589</v>
      </c>
      <c r="H18" s="19"/>
      <c r="I18" s="12"/>
      <c r="J18" s="11"/>
    </row>
    <row r="19" spans="1:12" x14ac:dyDescent="0.2">
      <c r="A19" s="21">
        <v>3310</v>
      </c>
      <c r="B19" s="17" t="s">
        <v>35</v>
      </c>
      <c r="C19" s="10"/>
      <c r="D19" s="10"/>
      <c r="E19" s="10">
        <v>66230</v>
      </c>
      <c r="F19" s="10"/>
      <c r="G19" s="10">
        <f>E19</f>
        <v>66230</v>
      </c>
      <c r="H19" s="10"/>
      <c r="I19" s="10"/>
      <c r="J19" s="11"/>
    </row>
    <row r="20" spans="1:12" x14ac:dyDescent="0.2">
      <c r="A20" s="21">
        <v>4210</v>
      </c>
      <c r="B20" s="17" t="s">
        <v>25</v>
      </c>
      <c r="C20" s="10">
        <v>356721</v>
      </c>
      <c r="D20" s="10"/>
      <c r="E20" s="10"/>
      <c r="F20" s="10"/>
      <c r="G20" s="10">
        <f>C20</f>
        <v>356721</v>
      </c>
      <c r="H20" s="10"/>
      <c r="I20" s="10"/>
      <c r="J20" s="11"/>
    </row>
    <row r="21" spans="1:12" x14ac:dyDescent="0.2">
      <c r="A21" s="21">
        <v>4220</v>
      </c>
      <c r="B21" s="17" t="s">
        <v>45</v>
      </c>
      <c r="C21" s="10">
        <v>285670</v>
      </c>
      <c r="D21" s="10"/>
      <c r="E21" s="10"/>
      <c r="F21" s="10"/>
      <c r="G21" s="10">
        <f>C21</f>
        <v>285670</v>
      </c>
      <c r="H21" s="10"/>
      <c r="I21" s="10"/>
      <c r="J21" s="11"/>
    </row>
    <row r="22" spans="1:12" x14ac:dyDescent="0.2">
      <c r="A22" s="21">
        <v>4290</v>
      </c>
      <c r="B22" s="17" t="s">
        <v>27</v>
      </c>
      <c r="C22" s="10">
        <v>123483</v>
      </c>
      <c r="D22" s="10"/>
      <c r="E22" s="10"/>
      <c r="F22" s="10"/>
      <c r="G22" s="10">
        <f>C22</f>
        <v>123483</v>
      </c>
      <c r="H22" s="10"/>
      <c r="I22" s="10"/>
      <c r="J22" s="11"/>
    </row>
    <row r="23" spans="1:12" x14ac:dyDescent="0.2">
      <c r="A23" s="21">
        <v>4310</v>
      </c>
      <c r="B23" s="17" t="s">
        <v>46</v>
      </c>
      <c r="C23" s="10"/>
      <c r="D23" s="10"/>
      <c r="E23" s="10">
        <v>82150</v>
      </c>
      <c r="F23" s="10"/>
      <c r="G23" s="10">
        <f>E23</f>
        <v>82150</v>
      </c>
      <c r="H23" s="10"/>
      <c r="I23" s="10"/>
      <c r="J23" s="11"/>
    </row>
    <row r="24" spans="1:12" x14ac:dyDescent="0.2">
      <c r="A24" s="21">
        <v>5100</v>
      </c>
      <c r="B24" s="17" t="s">
        <v>53</v>
      </c>
      <c r="C24" s="10">
        <v>1503212</v>
      </c>
      <c r="D24" s="10"/>
      <c r="E24" s="10"/>
      <c r="F24" s="10"/>
      <c r="G24" s="10">
        <f>C24</f>
        <v>1503212</v>
      </c>
      <c r="H24" s="10"/>
      <c r="I24" s="10"/>
      <c r="J24" s="11"/>
    </row>
    <row r="25" spans="1:12" x14ac:dyDescent="0.2">
      <c r="A25" s="21">
        <v>5200</v>
      </c>
      <c r="B25" s="17" t="s">
        <v>55</v>
      </c>
      <c r="C25" s="10">
        <v>63451</v>
      </c>
      <c r="D25" s="10"/>
      <c r="E25" s="10"/>
      <c r="F25" s="10"/>
      <c r="G25" s="10">
        <f>C25</f>
        <v>63451</v>
      </c>
      <c r="H25" s="10"/>
      <c r="I25" s="10"/>
      <c r="J25" s="11"/>
    </row>
    <row r="26" spans="1:12" x14ac:dyDescent="0.2">
      <c r="A26" s="21">
        <v>5900</v>
      </c>
      <c r="B26" s="17" t="s">
        <v>54</v>
      </c>
      <c r="C26" s="10"/>
      <c r="D26" s="10">
        <v>1566663</v>
      </c>
      <c r="E26" s="10"/>
      <c r="F26" s="10"/>
      <c r="G26" s="10"/>
      <c r="H26" s="10">
        <f>D26</f>
        <v>1566663</v>
      </c>
      <c r="I26" s="10"/>
      <c r="J26" s="11"/>
    </row>
    <row r="27" spans="1:12" x14ac:dyDescent="0.2">
      <c r="A27" s="21">
        <v>6100</v>
      </c>
      <c r="B27" s="17" t="s">
        <v>36</v>
      </c>
      <c r="C27" s="10"/>
      <c r="D27" s="10">
        <v>158180</v>
      </c>
      <c r="E27" s="10"/>
      <c r="F27" s="10"/>
      <c r="G27" s="10"/>
      <c r="H27" s="10">
        <f>D27</f>
        <v>158180</v>
      </c>
      <c r="I27" s="10"/>
      <c r="J27" s="11"/>
    </row>
    <row r="28" spans="1:12" x14ac:dyDescent="0.2">
      <c r="A28" s="21">
        <v>7100</v>
      </c>
      <c r="B28" s="17" t="s">
        <v>28</v>
      </c>
      <c r="C28" s="10">
        <v>201124</v>
      </c>
      <c r="D28" s="10"/>
      <c r="E28" s="10"/>
      <c r="F28" s="10">
        <v>330</v>
      </c>
      <c r="G28" s="10">
        <f>C28-F28</f>
        <v>200794</v>
      </c>
      <c r="H28" s="10"/>
      <c r="I28" s="10"/>
      <c r="J28" s="11"/>
      <c r="L28" s="30"/>
    </row>
    <row r="29" spans="1:12" x14ac:dyDescent="0.2">
      <c r="A29" s="21">
        <v>8100</v>
      </c>
      <c r="B29" s="17" t="s">
        <v>37</v>
      </c>
      <c r="C29" s="10">
        <v>150601</v>
      </c>
      <c r="D29" s="10"/>
      <c r="E29" s="10"/>
      <c r="F29" s="10"/>
      <c r="G29" s="10">
        <f>C29</f>
        <v>150601</v>
      </c>
      <c r="H29" s="10"/>
      <c r="I29" s="10"/>
      <c r="J29" s="11"/>
    </row>
    <row r="30" spans="1:12" x14ac:dyDescent="0.2">
      <c r="A30" s="21">
        <v>11110</v>
      </c>
      <c r="B30" s="17" t="s">
        <v>56</v>
      </c>
      <c r="C30" s="29">
        <v>833598</v>
      </c>
      <c r="D30" s="31"/>
      <c r="E30" s="10"/>
      <c r="F30" s="10"/>
      <c r="G30" s="10"/>
      <c r="H30" s="10"/>
      <c r="I30" s="10">
        <v>833598</v>
      </c>
      <c r="J30" s="11"/>
      <c r="L30" s="30"/>
    </row>
    <row r="31" spans="1:12" x14ac:dyDescent="0.2">
      <c r="A31" s="21">
        <v>11111</v>
      </c>
      <c r="B31" s="17" t="s">
        <v>47</v>
      </c>
      <c r="C31" s="10"/>
      <c r="D31" s="10">
        <v>507471</v>
      </c>
      <c r="E31" s="10"/>
      <c r="F31" s="10">
        <v>89970</v>
      </c>
      <c r="G31" s="10"/>
      <c r="H31" s="10"/>
      <c r="I31" s="18"/>
      <c r="J31" s="126">
        <v>597441</v>
      </c>
    </row>
    <row r="32" spans="1:12" x14ac:dyDescent="0.2">
      <c r="A32" s="21">
        <v>11120</v>
      </c>
      <c r="B32" s="17" t="s">
        <v>2</v>
      </c>
      <c r="C32" s="10">
        <v>570345</v>
      </c>
      <c r="D32" s="10"/>
      <c r="E32" s="10"/>
      <c r="F32" s="10"/>
      <c r="G32" s="10"/>
      <c r="H32" s="11"/>
      <c r="I32" s="129">
        <f>C32</f>
        <v>570345</v>
      </c>
      <c r="J32" s="130"/>
    </row>
    <row r="33" spans="1:10" x14ac:dyDescent="0.2">
      <c r="A33" s="21">
        <v>11121</v>
      </c>
      <c r="B33" s="17" t="s">
        <v>48</v>
      </c>
      <c r="C33" s="10"/>
      <c r="D33" s="10">
        <v>298329</v>
      </c>
      <c r="E33" s="10"/>
      <c r="F33" s="10">
        <v>66230</v>
      </c>
      <c r="G33" s="10"/>
      <c r="H33" s="11"/>
      <c r="I33" s="131"/>
      <c r="J33" s="11">
        <f>D33+F33</f>
        <v>364559</v>
      </c>
    </row>
    <row r="34" spans="1:10" x14ac:dyDescent="0.2">
      <c r="A34" s="21">
        <v>11130</v>
      </c>
      <c r="B34" s="17" t="s">
        <v>3</v>
      </c>
      <c r="C34" s="10">
        <v>701416</v>
      </c>
      <c r="D34" s="10"/>
      <c r="E34" s="10"/>
      <c r="F34" s="10"/>
      <c r="G34" s="10"/>
      <c r="H34" s="11"/>
      <c r="I34" s="131">
        <f>C34</f>
        <v>701416</v>
      </c>
      <c r="J34" s="11"/>
    </row>
    <row r="35" spans="1:10" x14ac:dyDescent="0.2">
      <c r="A35" s="21">
        <v>11131</v>
      </c>
      <c r="B35" s="17" t="s">
        <v>49</v>
      </c>
      <c r="C35" s="10"/>
      <c r="D35" s="10">
        <v>459329</v>
      </c>
      <c r="E35" s="10"/>
      <c r="F35" s="10">
        <v>82150</v>
      </c>
      <c r="G35" s="165"/>
      <c r="H35" s="11"/>
      <c r="I35" s="131"/>
      <c r="J35" s="11">
        <f>D35+F35</f>
        <v>541479</v>
      </c>
    </row>
    <row r="36" spans="1:10" x14ac:dyDescent="0.2">
      <c r="A36" s="21">
        <v>12110</v>
      </c>
      <c r="B36" s="17" t="s">
        <v>4</v>
      </c>
      <c r="C36" s="10">
        <v>334444</v>
      </c>
      <c r="D36" s="10"/>
      <c r="E36" s="10">
        <v>12560</v>
      </c>
      <c r="F36" s="10"/>
      <c r="G36" s="166"/>
      <c r="H36" s="11"/>
      <c r="I36" s="131">
        <f>C36+E36</f>
        <v>347004</v>
      </c>
      <c r="J36" s="11"/>
    </row>
    <row r="37" spans="1:10" x14ac:dyDescent="0.2">
      <c r="A37" s="21">
        <v>12120</v>
      </c>
      <c r="B37" s="17" t="s">
        <v>5</v>
      </c>
      <c r="C37" s="10">
        <v>32204</v>
      </c>
      <c r="D37" s="10"/>
      <c r="E37" s="10">
        <v>7300</v>
      </c>
      <c r="F37" s="10">
        <v>23440</v>
      </c>
      <c r="G37" s="166"/>
      <c r="H37" s="11"/>
      <c r="I37" s="131">
        <f>C37+E37-F37</f>
        <v>16064</v>
      </c>
      <c r="J37" s="11"/>
    </row>
    <row r="38" spans="1:10" x14ac:dyDescent="0.2">
      <c r="A38" s="21">
        <v>12130</v>
      </c>
      <c r="B38" s="17" t="s">
        <v>6</v>
      </c>
      <c r="C38" s="10">
        <v>1112478</v>
      </c>
      <c r="D38" s="10"/>
      <c r="E38" s="10">
        <v>23440</v>
      </c>
      <c r="F38" s="10">
        <f>12560+280470</f>
        <v>293030</v>
      </c>
      <c r="G38" s="166"/>
      <c r="H38" s="11"/>
      <c r="I38" s="131">
        <f>C38+E38-F38</f>
        <v>842888</v>
      </c>
      <c r="J38" s="11"/>
    </row>
    <row r="39" spans="1:10" x14ac:dyDescent="0.2">
      <c r="A39" s="21">
        <v>12210</v>
      </c>
      <c r="B39" s="17" t="s">
        <v>7</v>
      </c>
      <c r="C39" s="10">
        <v>1156240</v>
      </c>
      <c r="D39" s="10"/>
      <c r="E39" s="10"/>
      <c r="F39" s="10"/>
      <c r="G39" s="166"/>
      <c r="H39" s="11"/>
      <c r="I39" s="131">
        <f>C39</f>
        <v>1156240</v>
      </c>
      <c r="J39" s="11"/>
    </row>
    <row r="40" spans="1:10" x14ac:dyDescent="0.2">
      <c r="A40" s="21">
        <v>12220</v>
      </c>
      <c r="B40" s="17" t="s">
        <v>50</v>
      </c>
      <c r="C40" s="10"/>
      <c r="D40" s="10"/>
      <c r="E40" s="10"/>
      <c r="F40" s="10"/>
      <c r="G40" s="166"/>
      <c r="H40" s="11"/>
      <c r="I40" s="131"/>
      <c r="J40" s="11"/>
    </row>
    <row r="41" spans="1:10" x14ac:dyDescent="0.2">
      <c r="A41" s="21">
        <v>12320</v>
      </c>
      <c r="B41" s="17" t="s">
        <v>44</v>
      </c>
      <c r="C41" s="10">
        <v>610883</v>
      </c>
      <c r="D41" s="10"/>
      <c r="E41" s="10"/>
      <c r="F41" s="10"/>
      <c r="G41" s="166"/>
      <c r="H41" s="11"/>
      <c r="I41" s="131">
        <f>C41</f>
        <v>610883</v>
      </c>
      <c r="J41" s="11"/>
    </row>
    <row r="42" spans="1:10" x14ac:dyDescent="0.2">
      <c r="A42" s="21">
        <v>13110</v>
      </c>
      <c r="B42" s="17" t="s">
        <v>8</v>
      </c>
      <c r="C42" s="10"/>
      <c r="D42" s="10">
        <v>4950</v>
      </c>
      <c r="E42" s="10"/>
      <c r="F42" s="10"/>
      <c r="G42" s="166"/>
      <c r="H42" s="11"/>
      <c r="I42" s="131"/>
      <c r="J42" s="11">
        <f t="shared" ref="J42:J49" si="1">D42</f>
        <v>4950</v>
      </c>
    </row>
    <row r="43" spans="1:10" x14ac:dyDescent="0.2">
      <c r="A43" s="21">
        <v>13310</v>
      </c>
      <c r="B43" s="17" t="s">
        <v>144</v>
      </c>
      <c r="C43" s="10"/>
      <c r="D43" s="10">
        <v>1644457</v>
      </c>
      <c r="E43" s="10"/>
      <c r="F43" s="10"/>
      <c r="G43" s="166"/>
      <c r="H43" s="11"/>
      <c r="I43" s="131"/>
      <c r="J43" s="11">
        <f t="shared" si="1"/>
        <v>1644457</v>
      </c>
    </row>
    <row r="44" spans="1:10" x14ac:dyDescent="0.2">
      <c r="A44" s="21">
        <v>14110</v>
      </c>
      <c r="B44" s="17" t="s">
        <v>9</v>
      </c>
      <c r="C44" s="10"/>
      <c r="D44" s="10">
        <v>590139</v>
      </c>
      <c r="E44" s="10"/>
      <c r="F44" s="10"/>
      <c r="G44" s="166"/>
      <c r="H44" s="11"/>
      <c r="I44" s="131"/>
      <c r="J44" s="11">
        <f t="shared" si="1"/>
        <v>590139</v>
      </c>
    </row>
    <row r="45" spans="1:10" x14ac:dyDescent="0.2">
      <c r="A45" s="21">
        <v>14210</v>
      </c>
      <c r="B45" s="17" t="s">
        <v>38</v>
      </c>
      <c r="C45" s="10"/>
      <c r="D45" s="10">
        <v>255136</v>
      </c>
      <c r="E45" s="10"/>
      <c r="F45" s="10"/>
      <c r="G45" s="10"/>
      <c r="H45" s="11"/>
      <c r="I45" s="131"/>
      <c r="J45" s="11">
        <f t="shared" si="1"/>
        <v>255136</v>
      </c>
    </row>
    <row r="46" spans="1:10" x14ac:dyDescent="0.2">
      <c r="A46" s="21">
        <v>14220</v>
      </c>
      <c r="B46" s="17" t="s">
        <v>11</v>
      </c>
      <c r="C46" s="10"/>
      <c r="D46" s="10">
        <v>412445</v>
      </c>
      <c r="E46" s="10"/>
      <c r="F46" s="10"/>
      <c r="G46" s="10"/>
      <c r="H46" s="11"/>
      <c r="I46" s="131"/>
      <c r="J46" s="11">
        <f t="shared" si="1"/>
        <v>412445</v>
      </c>
    </row>
    <row r="47" spans="1:10" x14ac:dyDescent="0.2">
      <c r="A47" s="21">
        <v>14230</v>
      </c>
      <c r="B47" s="17" t="s">
        <v>51</v>
      </c>
      <c r="C47" s="10"/>
      <c r="D47" s="10">
        <v>15863</v>
      </c>
      <c r="E47" s="10"/>
      <c r="F47" s="10"/>
      <c r="G47" s="10"/>
      <c r="H47" s="11"/>
      <c r="I47" s="131"/>
      <c r="J47" s="11">
        <f t="shared" si="1"/>
        <v>15863</v>
      </c>
    </row>
    <row r="48" spans="1:10" x14ac:dyDescent="0.2">
      <c r="A48" s="21">
        <v>14240</v>
      </c>
      <c r="B48" s="17" t="s">
        <v>52</v>
      </c>
      <c r="C48" s="10"/>
      <c r="D48" s="10">
        <v>10444</v>
      </c>
      <c r="E48" s="10"/>
      <c r="F48" s="10"/>
      <c r="G48" s="10"/>
      <c r="H48" s="11"/>
      <c r="I48" s="131"/>
      <c r="J48" s="11">
        <f t="shared" si="1"/>
        <v>10444</v>
      </c>
    </row>
    <row r="49" spans="1:12" x14ac:dyDescent="0.2">
      <c r="A49" s="21">
        <v>14250</v>
      </c>
      <c r="B49" s="17" t="s">
        <v>39</v>
      </c>
      <c r="C49" s="10"/>
      <c r="D49" s="10">
        <v>39166</v>
      </c>
      <c r="E49" s="10"/>
      <c r="F49" s="10"/>
      <c r="G49" s="10"/>
      <c r="H49" s="11"/>
      <c r="I49" s="131"/>
      <c r="J49" s="11">
        <f t="shared" si="1"/>
        <v>39166</v>
      </c>
    </row>
    <row r="50" spans="1:12" x14ac:dyDescent="0.2">
      <c r="A50" s="21">
        <v>14260</v>
      </c>
      <c r="B50" s="17" t="s">
        <v>40</v>
      </c>
      <c r="C50" s="29"/>
      <c r="D50" s="29"/>
      <c r="E50" s="10"/>
      <c r="F50" s="10"/>
      <c r="G50" s="10"/>
      <c r="H50" s="11"/>
      <c r="I50" s="131"/>
      <c r="J50" s="11"/>
    </row>
    <row r="51" spans="1:12" x14ac:dyDescent="0.2">
      <c r="A51" s="21">
        <v>14261</v>
      </c>
      <c r="B51" s="17" t="s">
        <v>41</v>
      </c>
      <c r="C51" s="10">
        <v>102345</v>
      </c>
      <c r="D51" s="10"/>
      <c r="E51" s="10"/>
      <c r="F51" s="10"/>
      <c r="G51" s="10"/>
      <c r="H51" s="11"/>
      <c r="I51" s="131">
        <f>C51</f>
        <v>102345</v>
      </c>
      <c r="J51" s="11"/>
    </row>
    <row r="52" spans="1:12" x14ac:dyDescent="0.2">
      <c r="A52" s="21">
        <v>14262</v>
      </c>
      <c r="B52" s="17" t="s">
        <v>42</v>
      </c>
      <c r="C52" s="10"/>
      <c r="D52" s="10">
        <v>147684</v>
      </c>
      <c r="E52" s="10"/>
      <c r="F52" s="10"/>
      <c r="G52" s="10"/>
      <c r="H52" s="11"/>
      <c r="I52" s="131"/>
      <c r="J52" s="11">
        <f>D52</f>
        <v>147684</v>
      </c>
    </row>
    <row r="53" spans="1:12" x14ac:dyDescent="0.2">
      <c r="A53" s="21">
        <v>14270</v>
      </c>
      <c r="B53" s="17" t="s">
        <v>43</v>
      </c>
      <c r="C53" s="10"/>
      <c r="D53" s="10">
        <v>590</v>
      </c>
      <c r="E53" s="10"/>
      <c r="F53" s="10">
        <v>7300</v>
      </c>
      <c r="G53" s="10"/>
      <c r="H53" s="11"/>
      <c r="I53" s="131"/>
      <c r="J53" s="11">
        <f>D53+F53</f>
        <v>7890</v>
      </c>
    </row>
    <row r="54" spans="1:12" ht="13.5" thickBot="1" x14ac:dyDescent="0.25">
      <c r="A54" s="21">
        <v>14290</v>
      </c>
      <c r="B54" s="17" t="s">
        <v>29</v>
      </c>
      <c r="C54" s="10"/>
      <c r="D54" s="10">
        <v>67041</v>
      </c>
      <c r="E54" s="10"/>
      <c r="F54" s="10"/>
      <c r="G54" s="10"/>
      <c r="H54" s="11"/>
      <c r="I54" s="132"/>
      <c r="J54" s="128">
        <f>D54</f>
        <v>67041</v>
      </c>
    </row>
    <row r="55" spans="1:12" ht="13.5" thickBot="1" x14ac:dyDescent="0.25">
      <c r="A55" s="13"/>
      <c r="B55" s="13"/>
      <c r="C55" s="28">
        <f t="shared" ref="C55:H55" si="2">SUM(C6:C54)</f>
        <v>13266713</v>
      </c>
      <c r="D55" s="28">
        <f t="shared" si="2"/>
        <v>13266713</v>
      </c>
      <c r="E55" s="28">
        <f t="shared" si="2"/>
        <v>562450</v>
      </c>
      <c r="F55" s="28">
        <f t="shared" si="2"/>
        <v>562450</v>
      </c>
      <c r="G55" s="23">
        <f t="shared" si="2"/>
        <v>8331580</v>
      </c>
      <c r="H55" s="23">
        <f>H27+H26+H6</f>
        <v>8813669</v>
      </c>
      <c r="I55" s="127">
        <f>SUM(I32:I54)</f>
        <v>4347185</v>
      </c>
      <c r="J55" s="128">
        <f>SUM(J33:J54)</f>
        <v>4101253</v>
      </c>
    </row>
    <row r="56" spans="1:12" ht="13.5" thickBot="1" x14ac:dyDescent="0.25">
      <c r="A56" s="13"/>
      <c r="B56" s="13"/>
      <c r="C56" s="14"/>
      <c r="D56" s="14"/>
      <c r="E56" s="14"/>
      <c r="F56" s="14"/>
      <c r="G56" s="27">
        <f>H55-G55</f>
        <v>482089</v>
      </c>
      <c r="H56" s="24"/>
      <c r="I56" s="24"/>
      <c r="J56" s="26">
        <f>I55-J55</f>
        <v>245932</v>
      </c>
      <c r="L56" s="15">
        <f>G56-J56</f>
        <v>236157</v>
      </c>
    </row>
    <row r="57" spans="1:12" ht="13.5" thickBot="1" x14ac:dyDescent="0.25">
      <c r="A57" s="13"/>
      <c r="B57" s="13"/>
      <c r="C57" s="14" t="s">
        <v>81</v>
      </c>
      <c r="D57" s="14"/>
      <c r="E57" s="14"/>
      <c r="F57" s="14"/>
      <c r="G57" s="25">
        <f>G55+G56</f>
        <v>8813669</v>
      </c>
      <c r="H57" s="25">
        <f>H55</f>
        <v>8813669</v>
      </c>
      <c r="I57" s="25">
        <f>I55</f>
        <v>4347185</v>
      </c>
      <c r="J57" s="25">
        <f>J55+J56</f>
        <v>4347185</v>
      </c>
    </row>
    <row r="58" spans="1:12" x14ac:dyDescent="0.2">
      <c r="C58" s="15"/>
    </row>
    <row r="59" spans="1:12" x14ac:dyDescent="0.2">
      <c r="C59" s="15"/>
      <c r="D59" s="15"/>
    </row>
    <row r="61" spans="1:12" x14ac:dyDescent="0.2">
      <c r="C61" s="15"/>
      <c r="D61" s="15"/>
      <c r="F61" s="15"/>
    </row>
    <row r="64" spans="1:12" x14ac:dyDescent="0.2">
      <c r="C64" s="15"/>
      <c r="D64" s="15"/>
    </row>
  </sheetData>
  <mergeCells count="2">
    <mergeCell ref="A1:J1"/>
    <mergeCell ref="B4:B5"/>
  </mergeCells>
  <pageMargins left="0.15748031496062992" right="0.15748031496062992" top="0.59055118110236227" bottom="0.51181102362204722" header="0.19685039370078741" footer="0"/>
  <pageSetup paperSize="9" scale="88" orientation="portrait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9" sqref="B9"/>
    </sheetView>
  </sheetViews>
  <sheetFormatPr defaultRowHeight="12.75" x14ac:dyDescent="0.2"/>
  <cols>
    <col min="1" max="1" width="50.5703125" style="2" customWidth="1"/>
    <col min="2" max="2" width="13" style="2" customWidth="1"/>
    <col min="3" max="3" width="9.140625" style="2"/>
    <col min="4" max="4" width="9.7109375" style="2" bestFit="1" customWidth="1"/>
    <col min="5" max="16384" width="9.140625" style="2"/>
  </cols>
  <sheetData>
    <row r="1" spans="1:4" ht="20.25" x14ac:dyDescent="0.3">
      <c r="A1" s="148" t="s">
        <v>79</v>
      </c>
      <c r="B1" s="149"/>
      <c r="C1" s="149"/>
      <c r="D1" s="150"/>
    </row>
    <row r="4" spans="1:4" ht="18" customHeight="1" x14ac:dyDescent="0.25">
      <c r="A4" s="146" t="s">
        <v>133</v>
      </c>
      <c r="B4" s="147"/>
    </row>
    <row r="5" spans="1:4" ht="18" customHeight="1" x14ac:dyDescent="0.2">
      <c r="A5" s="71" t="s">
        <v>69</v>
      </c>
      <c r="B5" s="111">
        <f>'Bilag 2'!H6</f>
        <v>7088826</v>
      </c>
    </row>
    <row r="6" spans="1:4" ht="18" customHeight="1" x14ac:dyDescent="0.2">
      <c r="A6" s="72" t="s">
        <v>75</v>
      </c>
      <c r="B6" s="112">
        <f>'Bilag 2'!G7+'Bilag 2'!G8+'Bilag 2'!G9+'Bilag 2'!G10+'Bilag 2'!G12</f>
        <v>4765107</v>
      </c>
    </row>
    <row r="7" spans="1:4" ht="18" customHeight="1" x14ac:dyDescent="0.2">
      <c r="A7" s="71" t="s">
        <v>76</v>
      </c>
      <c r="B7" s="111">
        <f>B5-B6</f>
        <v>2323719</v>
      </c>
    </row>
    <row r="8" spans="1:4" ht="18" customHeight="1" x14ac:dyDescent="0.2">
      <c r="A8" s="73" t="s">
        <v>78</v>
      </c>
      <c r="B8" s="113">
        <f>'Bilag 2'!G13+'Bilag 2'!G14+'Bilag 2'!G15+'Bilag 2'!G16</f>
        <v>652735</v>
      </c>
    </row>
    <row r="9" spans="1:4" ht="18" customHeight="1" x14ac:dyDescent="0.2">
      <c r="A9" s="72" t="s">
        <v>77</v>
      </c>
      <c r="B9" s="112">
        <f>'Bilag 2'!G20+'Bilag 2'!G21+'Bilag 2'!G22+'Bilag 2'!G23</f>
        <v>848024</v>
      </c>
    </row>
    <row r="10" spans="1:4" ht="18" customHeight="1" x14ac:dyDescent="0.2">
      <c r="A10" s="71" t="s">
        <v>70</v>
      </c>
      <c r="B10" s="111">
        <f>B7-B8-B9</f>
        <v>822960</v>
      </c>
    </row>
    <row r="11" spans="1:4" ht="18" customHeight="1" x14ac:dyDescent="0.2">
      <c r="A11" s="73" t="s">
        <v>74</v>
      </c>
      <c r="B11" s="113">
        <f>'Bilag 2'!H27</f>
        <v>158180</v>
      </c>
    </row>
    <row r="12" spans="1:4" ht="18" customHeight="1" x14ac:dyDescent="0.2">
      <c r="A12" s="73" t="s">
        <v>71</v>
      </c>
      <c r="B12" s="113">
        <f>'Bilag 2'!G28</f>
        <v>200794</v>
      </c>
    </row>
    <row r="13" spans="1:4" ht="18" customHeight="1" x14ac:dyDescent="0.2">
      <c r="A13" s="71" t="s">
        <v>72</v>
      </c>
      <c r="B13" s="111">
        <f>B10+B11-B12</f>
        <v>780346</v>
      </c>
    </row>
    <row r="14" spans="1:4" ht="18" customHeight="1" x14ac:dyDescent="0.2">
      <c r="A14" s="72" t="s">
        <v>73</v>
      </c>
      <c r="B14" s="112">
        <f>'Bilag 2'!G29</f>
        <v>150601</v>
      </c>
    </row>
    <row r="15" spans="1:4" ht="18" customHeight="1" x14ac:dyDescent="0.2">
      <c r="A15" s="74" t="s">
        <v>58</v>
      </c>
      <c r="B15" s="109">
        <f>B13-B14</f>
        <v>629745</v>
      </c>
      <c r="D15" s="133"/>
    </row>
  </sheetData>
  <mergeCells count="2">
    <mergeCell ref="A4:B4"/>
    <mergeCell ref="A1:D1"/>
  </mergeCells>
  <phoneticPr fontId="0" type="noConversion"/>
  <pageMargins left="0.75" right="0.75" top="1" bottom="1" header="0" footer="0"/>
  <pageSetup paperSize="9" orientation="portrait" r:id="rId1"/>
  <headerFooter alignWithMargins="0"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1"/>
    </sheetView>
  </sheetViews>
  <sheetFormatPr defaultRowHeight="14.25" x14ac:dyDescent="0.2"/>
  <cols>
    <col min="1" max="1" width="28.140625" style="67" customWidth="1"/>
    <col min="2" max="2" width="13.85546875" style="67" customWidth="1"/>
    <col min="3" max="3" width="28.140625" style="67" customWidth="1"/>
    <col min="4" max="4" width="13.85546875" style="67" customWidth="1"/>
    <col min="5" max="16384" width="9.140625" style="67"/>
  </cols>
  <sheetData>
    <row r="1" spans="1:4" ht="21" thickBot="1" x14ac:dyDescent="0.35">
      <c r="A1" s="151" t="s">
        <v>79</v>
      </c>
      <c r="B1" s="152"/>
      <c r="C1" s="152"/>
      <c r="D1" s="153"/>
    </row>
    <row r="2" spans="1:4" ht="22.5" customHeight="1" x14ac:dyDescent="0.2">
      <c r="A2" s="69"/>
      <c r="B2" s="69"/>
    </row>
    <row r="3" spans="1:4" ht="15" x14ac:dyDescent="0.25">
      <c r="A3" s="146" t="s">
        <v>134</v>
      </c>
      <c r="B3" s="154"/>
      <c r="C3" s="154"/>
      <c r="D3" s="147"/>
    </row>
    <row r="4" spans="1:4" ht="15" x14ac:dyDescent="0.25">
      <c r="A4" s="75" t="s">
        <v>1</v>
      </c>
      <c r="B4" s="70" t="s">
        <v>67</v>
      </c>
      <c r="C4" s="75" t="s">
        <v>10</v>
      </c>
      <c r="D4" s="70" t="s">
        <v>67</v>
      </c>
    </row>
    <row r="5" spans="1:4" ht="15" x14ac:dyDescent="0.25">
      <c r="A5" s="76" t="s">
        <v>59</v>
      </c>
      <c r="B5" s="87"/>
      <c r="C5" s="76" t="s">
        <v>60</v>
      </c>
      <c r="D5" s="87"/>
    </row>
    <row r="6" spans="1:4" x14ac:dyDescent="0.2">
      <c r="A6" s="77" t="s">
        <v>56</v>
      </c>
      <c r="B6" s="114"/>
      <c r="C6" s="78" t="s">
        <v>8</v>
      </c>
      <c r="D6" s="114"/>
    </row>
    <row r="7" spans="1:4" x14ac:dyDescent="0.2">
      <c r="A7" s="79" t="s">
        <v>2</v>
      </c>
      <c r="B7" s="114"/>
      <c r="C7" s="78" t="s">
        <v>144</v>
      </c>
      <c r="D7" s="114"/>
    </row>
    <row r="8" spans="1:4" x14ac:dyDescent="0.2">
      <c r="A8" s="79" t="s">
        <v>3</v>
      </c>
      <c r="B8" s="114"/>
      <c r="C8" s="78" t="s">
        <v>58</v>
      </c>
      <c r="D8" s="117"/>
    </row>
    <row r="9" spans="1:4" x14ac:dyDescent="0.2">
      <c r="A9" s="78"/>
      <c r="B9" s="104"/>
      <c r="C9" s="78"/>
      <c r="D9" s="104"/>
    </row>
    <row r="10" spans="1:4" ht="15" x14ac:dyDescent="0.25">
      <c r="A10" s="80" t="s">
        <v>61</v>
      </c>
      <c r="B10" s="115"/>
      <c r="C10" s="81" t="s">
        <v>62</v>
      </c>
      <c r="D10" s="114"/>
    </row>
    <row r="11" spans="1:4" x14ac:dyDescent="0.2">
      <c r="A11" s="78" t="s">
        <v>4</v>
      </c>
      <c r="B11" s="114"/>
      <c r="C11" s="69" t="s">
        <v>9</v>
      </c>
      <c r="D11" s="114"/>
    </row>
    <row r="12" spans="1:4" x14ac:dyDescent="0.2">
      <c r="A12" s="79" t="s">
        <v>5</v>
      </c>
      <c r="B12" s="114"/>
      <c r="C12" s="82" t="s">
        <v>38</v>
      </c>
      <c r="D12" s="114"/>
    </row>
    <row r="13" spans="1:4" x14ac:dyDescent="0.2">
      <c r="A13" s="79" t="s">
        <v>6</v>
      </c>
      <c r="B13" s="114"/>
      <c r="C13" s="82" t="s">
        <v>11</v>
      </c>
      <c r="D13" s="114"/>
    </row>
    <row r="14" spans="1:4" x14ac:dyDescent="0.2">
      <c r="A14" s="78" t="s">
        <v>7</v>
      </c>
      <c r="B14" s="114"/>
      <c r="C14" s="83" t="s">
        <v>51</v>
      </c>
      <c r="D14" s="114"/>
    </row>
    <row r="15" spans="1:4" x14ac:dyDescent="0.2">
      <c r="A15" s="78" t="s">
        <v>50</v>
      </c>
      <c r="B15" s="114"/>
      <c r="C15" s="83" t="s">
        <v>52</v>
      </c>
      <c r="D15" s="114"/>
    </row>
    <row r="16" spans="1:4" x14ac:dyDescent="0.2">
      <c r="A16" s="79" t="s">
        <v>44</v>
      </c>
      <c r="B16" s="114"/>
      <c r="C16" s="83" t="s">
        <v>39</v>
      </c>
      <c r="D16" s="114"/>
    </row>
    <row r="17" spans="1:4" x14ac:dyDescent="0.2">
      <c r="A17" s="78"/>
      <c r="B17" s="104"/>
      <c r="C17" s="82" t="s">
        <v>63</v>
      </c>
      <c r="D17" s="114"/>
    </row>
    <row r="18" spans="1:4" x14ac:dyDescent="0.2">
      <c r="A18" s="77"/>
      <c r="B18" s="116"/>
      <c r="C18" s="84" t="s">
        <v>43</v>
      </c>
      <c r="D18" s="114"/>
    </row>
    <row r="19" spans="1:4" x14ac:dyDescent="0.2">
      <c r="A19" s="78"/>
      <c r="B19" s="114"/>
      <c r="C19" s="84" t="s">
        <v>29</v>
      </c>
      <c r="D19" s="114"/>
    </row>
    <row r="20" spans="1:4" x14ac:dyDescent="0.2">
      <c r="A20" s="78"/>
      <c r="B20" s="114"/>
      <c r="C20" s="84"/>
      <c r="D20" s="104"/>
    </row>
    <row r="21" spans="1:4" x14ac:dyDescent="0.2">
      <c r="A21" s="78"/>
      <c r="B21" s="114"/>
      <c r="C21" s="84"/>
      <c r="D21" s="114"/>
    </row>
    <row r="22" spans="1:4" x14ac:dyDescent="0.2">
      <c r="A22" s="78"/>
      <c r="B22" s="114"/>
      <c r="C22" s="84"/>
      <c r="D22" s="114"/>
    </row>
    <row r="23" spans="1:4" ht="15" x14ac:dyDescent="0.25">
      <c r="A23" s="85" t="s">
        <v>64</v>
      </c>
      <c r="B23" s="104"/>
      <c r="C23" s="86" t="s">
        <v>65</v>
      </c>
      <c r="D23" s="104"/>
    </row>
  </sheetData>
  <mergeCells count="2">
    <mergeCell ref="A1:D1"/>
    <mergeCell ref="A3:D3"/>
  </mergeCells>
  <phoneticPr fontId="0" type="noConversion"/>
  <pageMargins left="0.75" right="0.75" top="1" bottom="1" header="0.41" footer="0"/>
  <pageSetup paperSize="9" orientation="portrait" r:id="rId1"/>
  <headerFooter alignWithMargins="0"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Normal="100" workbookViewId="0">
      <selection sqref="A1:F1"/>
    </sheetView>
  </sheetViews>
  <sheetFormatPr defaultRowHeight="14.25" x14ac:dyDescent="0.2"/>
  <cols>
    <col min="1" max="1" width="25.140625" style="92" customWidth="1"/>
    <col min="2" max="5" width="13" style="92" customWidth="1"/>
    <col min="6" max="16384" width="9.140625" style="92"/>
  </cols>
  <sheetData>
    <row r="1" spans="1:6" ht="21" thickBot="1" x14ac:dyDescent="0.35">
      <c r="A1" s="151" t="s">
        <v>162</v>
      </c>
      <c r="B1" s="152"/>
      <c r="C1" s="152"/>
      <c r="D1" s="152"/>
      <c r="E1" s="152"/>
      <c r="F1" s="153"/>
    </row>
    <row r="4" spans="1:6" ht="23.25" customHeight="1" x14ac:dyDescent="0.25">
      <c r="A4" s="88"/>
      <c r="B4" s="89">
        <v>2010</v>
      </c>
      <c r="C4" s="89">
        <v>2011</v>
      </c>
      <c r="D4" s="89">
        <v>2012</v>
      </c>
      <c r="E4" s="89" t="s">
        <v>140</v>
      </c>
    </row>
    <row r="5" spans="1:6" ht="23.25" customHeight="1" x14ac:dyDescent="0.2">
      <c r="A5" s="90" t="s">
        <v>141</v>
      </c>
      <c r="B5" s="91">
        <v>13.94</v>
      </c>
      <c r="C5" s="91">
        <v>12.58</v>
      </c>
      <c r="D5" s="91">
        <v>11.1</v>
      </c>
      <c r="E5" s="91">
        <v>9.6</v>
      </c>
    </row>
    <row r="6" spans="1:6" ht="23.25" customHeight="1" x14ac:dyDescent="0.2">
      <c r="A6" s="90" t="s">
        <v>142</v>
      </c>
      <c r="B6" s="91">
        <v>0.32</v>
      </c>
      <c r="C6" s="91">
        <v>0.36</v>
      </c>
      <c r="D6" s="91">
        <v>0.36</v>
      </c>
      <c r="E6" s="91">
        <v>0.3</v>
      </c>
    </row>
    <row r="7" spans="1:6" ht="23.25" customHeight="1" x14ac:dyDescent="0.2">
      <c r="A7" s="90" t="s">
        <v>143</v>
      </c>
      <c r="B7" s="91">
        <v>0.12</v>
      </c>
      <c r="C7" s="91">
        <v>0.14000000000000001</v>
      </c>
      <c r="D7" s="91">
        <v>0.15</v>
      </c>
      <c r="E7" s="91">
        <v>0.16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zoomScaleNormal="100" workbookViewId="0">
      <selection sqref="A1:L1"/>
    </sheetView>
  </sheetViews>
  <sheetFormatPr defaultRowHeight="12.75" x14ac:dyDescent="0.2"/>
  <cols>
    <col min="1" max="1" width="3.5703125" customWidth="1"/>
    <col min="2" max="2" width="30.42578125" customWidth="1"/>
    <col min="3" max="6" width="11" customWidth="1"/>
    <col min="7" max="7" width="10" customWidth="1"/>
    <col min="8" max="8" width="26.42578125" customWidth="1"/>
    <col min="9" max="12" width="11" customWidth="1"/>
  </cols>
  <sheetData>
    <row r="1" spans="1:14" s="65" customFormat="1" ht="24.75" customHeight="1" thickBot="1" x14ac:dyDescent="0.35">
      <c r="A1" s="160" t="s">
        <v>131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2"/>
      <c r="M1" s="66"/>
      <c r="N1" s="66"/>
    </row>
    <row r="2" spans="1:14" ht="12" customHeight="1" x14ac:dyDescent="0.2"/>
    <row r="3" spans="1:14" x14ac:dyDescent="0.2">
      <c r="B3" s="159" t="s">
        <v>161</v>
      </c>
      <c r="C3" s="159"/>
      <c r="D3" s="159"/>
      <c r="E3" s="159"/>
      <c r="F3" s="159"/>
      <c r="H3" s="159" t="s">
        <v>135</v>
      </c>
      <c r="I3" s="159"/>
      <c r="J3" s="159"/>
      <c r="K3" s="159"/>
      <c r="L3" s="159"/>
    </row>
    <row r="4" spans="1:14" s="62" customFormat="1" x14ac:dyDescent="0.2">
      <c r="B4" s="64"/>
      <c r="C4" s="63" t="s">
        <v>130</v>
      </c>
      <c r="D4" s="63" t="s">
        <v>129</v>
      </c>
      <c r="E4" s="63" t="s">
        <v>128</v>
      </c>
      <c r="F4" s="63" t="s">
        <v>127</v>
      </c>
      <c r="H4" s="51"/>
      <c r="I4" s="63" t="s">
        <v>130</v>
      </c>
      <c r="J4" s="63" t="s">
        <v>129</v>
      </c>
      <c r="K4" s="63" t="s">
        <v>128</v>
      </c>
      <c r="L4" s="63" t="s">
        <v>127</v>
      </c>
      <c r="M4"/>
    </row>
    <row r="5" spans="1:14" x14ac:dyDescent="0.2">
      <c r="B5" s="54" t="s">
        <v>69</v>
      </c>
      <c r="C5" s="93">
        <v>1600000</v>
      </c>
      <c r="D5" s="94">
        <v>1800000</v>
      </c>
      <c r="E5" s="93">
        <v>1600000</v>
      </c>
      <c r="F5" s="95">
        <v>1900000</v>
      </c>
      <c r="H5" s="61" t="s">
        <v>126</v>
      </c>
      <c r="I5" s="93"/>
      <c r="J5" s="93"/>
      <c r="K5" s="93"/>
      <c r="L5" s="93"/>
    </row>
    <row r="6" spans="1:14" x14ac:dyDescent="0.2">
      <c r="B6" s="55" t="s">
        <v>125</v>
      </c>
      <c r="C6" s="96">
        <v>822400</v>
      </c>
      <c r="D6" s="96">
        <v>925200</v>
      </c>
      <c r="E6" s="96">
        <v>822400</v>
      </c>
      <c r="F6" s="96">
        <v>976600</v>
      </c>
      <c r="H6" s="60" t="s">
        <v>124</v>
      </c>
      <c r="I6" s="96"/>
      <c r="J6" s="96"/>
      <c r="K6" s="96"/>
      <c r="L6" s="96"/>
    </row>
    <row r="7" spans="1:14" x14ac:dyDescent="0.2">
      <c r="B7" s="52" t="s">
        <v>123</v>
      </c>
      <c r="C7" s="96">
        <v>19200</v>
      </c>
      <c r="D7" s="96">
        <v>21600</v>
      </c>
      <c r="E7" s="96">
        <v>19200</v>
      </c>
      <c r="F7" s="96">
        <v>22800</v>
      </c>
      <c r="H7" s="59" t="s">
        <v>36</v>
      </c>
      <c r="I7" s="97"/>
      <c r="J7" s="97"/>
      <c r="K7" s="97"/>
      <c r="L7" s="97"/>
    </row>
    <row r="8" spans="1:14" x14ac:dyDescent="0.2">
      <c r="B8" s="54" t="s">
        <v>122</v>
      </c>
      <c r="C8" s="93">
        <f>+C5-C6-C7</f>
        <v>758400</v>
      </c>
      <c r="D8" s="93">
        <f>+D5-D6-D7</f>
        <v>853200</v>
      </c>
      <c r="E8" s="93">
        <f>+E5-E6-E7</f>
        <v>758400</v>
      </c>
      <c r="F8" s="93">
        <f>+F5-F6-F7</f>
        <v>900600</v>
      </c>
      <c r="H8" s="58" t="s">
        <v>121</v>
      </c>
      <c r="I8" s="101"/>
      <c r="J8" s="101"/>
      <c r="K8" s="101"/>
      <c r="L8" s="101"/>
    </row>
    <row r="9" spans="1:14" x14ac:dyDescent="0.2">
      <c r="B9" s="52" t="s">
        <v>120</v>
      </c>
      <c r="C9" s="97">
        <v>5000</v>
      </c>
      <c r="D9" s="98">
        <v>6000</v>
      </c>
      <c r="E9" s="97">
        <v>5000</v>
      </c>
      <c r="F9" s="99">
        <v>7000</v>
      </c>
      <c r="H9" s="57" t="s">
        <v>119</v>
      </c>
      <c r="I9" s="93"/>
      <c r="J9" s="93"/>
      <c r="K9" s="94"/>
      <c r="L9" s="93"/>
    </row>
    <row r="10" spans="1:14" x14ac:dyDescent="0.2">
      <c r="B10" s="54" t="s">
        <v>118</v>
      </c>
      <c r="C10" s="93">
        <f>+C8-C9</f>
        <v>753400</v>
      </c>
      <c r="D10" s="93">
        <f>+D8-D9</f>
        <v>847200</v>
      </c>
      <c r="E10" s="93">
        <f>+E8-E9</f>
        <v>753400</v>
      </c>
      <c r="F10" s="93">
        <f>+F8-F9</f>
        <v>893600</v>
      </c>
      <c r="H10" s="53" t="s">
        <v>136</v>
      </c>
      <c r="I10" s="96"/>
      <c r="J10" s="96"/>
      <c r="K10" s="96"/>
      <c r="L10" s="96"/>
    </row>
    <row r="11" spans="1:14" x14ac:dyDescent="0.2">
      <c r="B11" s="100" t="s">
        <v>160</v>
      </c>
      <c r="C11" s="97">
        <v>607000</v>
      </c>
      <c r="D11" s="97">
        <v>607000</v>
      </c>
      <c r="E11" s="97">
        <v>607000</v>
      </c>
      <c r="F11" s="97">
        <v>607000</v>
      </c>
      <c r="H11" s="53" t="s">
        <v>117</v>
      </c>
      <c r="I11" s="96"/>
      <c r="J11" s="96"/>
      <c r="K11" s="96"/>
      <c r="L11" s="96"/>
    </row>
    <row r="12" spans="1:14" x14ac:dyDescent="0.2">
      <c r="B12" s="54" t="s">
        <v>116</v>
      </c>
      <c r="C12" s="93">
        <f>+C10-C11</f>
        <v>146400</v>
      </c>
      <c r="D12" s="93">
        <f>+D10-D11</f>
        <v>240200</v>
      </c>
      <c r="E12" s="93">
        <f>+E10-E11</f>
        <v>146400</v>
      </c>
      <c r="F12" s="93">
        <f>+F10-F11</f>
        <v>286600</v>
      </c>
      <c r="H12" s="53" t="s">
        <v>115</v>
      </c>
      <c r="I12" s="96"/>
      <c r="J12" s="96"/>
      <c r="K12" s="96"/>
      <c r="L12" s="96"/>
    </row>
    <row r="13" spans="1:14" x14ac:dyDescent="0.2">
      <c r="B13" s="52" t="s">
        <v>114</v>
      </c>
      <c r="C13" s="97">
        <v>60000</v>
      </c>
      <c r="D13" s="97">
        <v>60000</v>
      </c>
      <c r="E13" s="97">
        <v>60000</v>
      </c>
      <c r="F13" s="97">
        <v>60000</v>
      </c>
      <c r="H13" s="53" t="s">
        <v>24</v>
      </c>
      <c r="I13" s="96"/>
      <c r="J13" s="96"/>
      <c r="K13" s="96"/>
      <c r="L13" s="96"/>
    </row>
    <row r="14" spans="1:14" x14ac:dyDescent="0.2">
      <c r="B14" s="54" t="s">
        <v>70</v>
      </c>
      <c r="C14" s="93">
        <f>+C12-C13</f>
        <v>86400</v>
      </c>
      <c r="D14" s="93">
        <f>+D12-D13</f>
        <v>180200</v>
      </c>
      <c r="E14" s="93">
        <f>+E12-E13</f>
        <v>86400</v>
      </c>
      <c r="F14" s="93">
        <f>+F12-F13</f>
        <v>226600</v>
      </c>
      <c r="H14" s="53" t="s">
        <v>113</v>
      </c>
      <c r="I14" s="96"/>
      <c r="J14" s="96"/>
      <c r="K14" s="96"/>
      <c r="L14" s="96"/>
    </row>
    <row r="15" spans="1:14" x14ac:dyDescent="0.2">
      <c r="B15" s="55" t="s">
        <v>74</v>
      </c>
      <c r="C15" s="96">
        <v>40000</v>
      </c>
      <c r="D15" s="96">
        <v>40000</v>
      </c>
      <c r="E15" s="96">
        <v>40000</v>
      </c>
      <c r="F15" s="96">
        <v>40000</v>
      </c>
      <c r="H15" s="53" t="s">
        <v>28</v>
      </c>
      <c r="I15" s="96"/>
      <c r="J15" s="96"/>
      <c r="K15" s="96"/>
      <c r="L15" s="96"/>
      <c r="N15" s="56"/>
    </row>
    <row r="16" spans="1:14" x14ac:dyDescent="0.2">
      <c r="B16" s="55" t="s">
        <v>71</v>
      </c>
      <c r="C16" s="96">
        <v>50000</v>
      </c>
      <c r="D16" s="96">
        <v>50000</v>
      </c>
      <c r="E16" s="96">
        <v>50000</v>
      </c>
      <c r="F16" s="96">
        <v>50000</v>
      </c>
      <c r="H16" s="50" t="s">
        <v>112</v>
      </c>
      <c r="I16" s="96"/>
      <c r="J16" s="96"/>
      <c r="K16" s="102"/>
      <c r="L16" s="96"/>
    </row>
    <row r="17" spans="1:12" x14ac:dyDescent="0.2">
      <c r="B17" s="54" t="s">
        <v>111</v>
      </c>
      <c r="C17" s="93">
        <f>+C14+C15-C16</f>
        <v>76400</v>
      </c>
      <c r="D17" s="93">
        <f>+D14+D15-D16</f>
        <v>170200</v>
      </c>
      <c r="E17" s="93">
        <f>+E14+E15-E16</f>
        <v>76400</v>
      </c>
      <c r="F17" s="93">
        <f>+F14+F15-F16</f>
        <v>216600</v>
      </c>
      <c r="H17" s="53" t="s">
        <v>137</v>
      </c>
      <c r="I17" s="96"/>
      <c r="J17" s="96"/>
      <c r="K17" s="102"/>
      <c r="L17" s="96"/>
    </row>
    <row r="18" spans="1:12" x14ac:dyDescent="0.2">
      <c r="B18" s="52" t="s">
        <v>110</v>
      </c>
      <c r="C18" s="97">
        <f>C17*25%</f>
        <v>19100</v>
      </c>
      <c r="D18" s="97">
        <f>D17*25%</f>
        <v>42550</v>
      </c>
      <c r="E18" s="97">
        <f>E17*25%</f>
        <v>19100</v>
      </c>
      <c r="F18" s="97">
        <f>F17*25%</f>
        <v>54150</v>
      </c>
      <c r="H18" s="48" t="s">
        <v>109</v>
      </c>
      <c r="I18" s="103"/>
      <c r="J18" s="96"/>
      <c r="K18" s="102"/>
      <c r="L18" s="96"/>
    </row>
    <row r="19" spans="1:12" x14ac:dyDescent="0.2">
      <c r="B19" s="51" t="s">
        <v>108</v>
      </c>
      <c r="C19" s="97">
        <f>+C17-C18</f>
        <v>57300</v>
      </c>
      <c r="D19" s="97">
        <f>+D17-D18</f>
        <v>127650</v>
      </c>
      <c r="E19" s="97">
        <f>+E17-E18</f>
        <v>57300</v>
      </c>
      <c r="F19" s="97">
        <f>+F17-F18</f>
        <v>162450</v>
      </c>
      <c r="H19" s="50" t="s">
        <v>107</v>
      </c>
      <c r="I19" s="97"/>
      <c r="J19" s="97"/>
      <c r="K19" s="97"/>
      <c r="L19" s="97"/>
    </row>
    <row r="20" spans="1:12" x14ac:dyDescent="0.2">
      <c r="H20" s="49" t="s">
        <v>106</v>
      </c>
      <c r="I20" s="101"/>
      <c r="J20" s="101"/>
      <c r="K20" s="101"/>
      <c r="L20" s="101"/>
    </row>
    <row r="21" spans="1:12" x14ac:dyDescent="0.2">
      <c r="H21" s="48" t="s">
        <v>105</v>
      </c>
      <c r="I21" s="96"/>
      <c r="J21" s="96"/>
      <c r="K21" s="96"/>
      <c r="L21" s="96"/>
    </row>
    <row r="22" spans="1:12" x14ac:dyDescent="0.2">
      <c r="H22" s="47" t="s">
        <v>104</v>
      </c>
      <c r="I22" s="97"/>
      <c r="J22" s="97"/>
      <c r="K22" s="97"/>
      <c r="L22" s="97"/>
    </row>
    <row r="23" spans="1:12" x14ac:dyDescent="0.2">
      <c r="A23" t="s">
        <v>103</v>
      </c>
      <c r="H23" s="46" t="s">
        <v>102</v>
      </c>
      <c r="I23" s="97"/>
      <c r="J23" s="97"/>
      <c r="K23" s="97"/>
      <c r="L23" s="97"/>
    </row>
    <row r="24" spans="1:12" x14ac:dyDescent="0.2">
      <c r="H24" s="45"/>
    </row>
    <row r="25" spans="1:12" x14ac:dyDescent="0.2">
      <c r="A25" s="44" t="s">
        <v>101</v>
      </c>
      <c r="B25" s="163" t="s">
        <v>149</v>
      </c>
      <c r="C25" s="164"/>
      <c r="D25" s="164"/>
      <c r="E25" s="164"/>
      <c r="F25" s="164"/>
      <c r="G25" s="43">
        <v>1700000</v>
      </c>
    </row>
    <row r="26" spans="1:12" x14ac:dyDescent="0.2">
      <c r="A26" s="39" t="s">
        <v>100</v>
      </c>
      <c r="B26" s="156" t="s">
        <v>99</v>
      </c>
      <c r="C26" s="156"/>
      <c r="D26" s="156"/>
      <c r="E26" s="156"/>
      <c r="F26" s="156"/>
      <c r="G26" s="40"/>
      <c r="I26" t="s">
        <v>81</v>
      </c>
    </row>
    <row r="27" spans="1:12" x14ac:dyDescent="0.2">
      <c r="A27" s="39" t="s">
        <v>98</v>
      </c>
      <c r="B27" s="156" t="s">
        <v>97</v>
      </c>
      <c r="C27" s="156"/>
      <c r="D27" s="156"/>
      <c r="E27" s="156"/>
      <c r="F27" s="156"/>
      <c r="G27" s="40"/>
    </row>
    <row r="28" spans="1:12" x14ac:dyDescent="0.2">
      <c r="A28" s="39"/>
      <c r="B28" s="155" t="s">
        <v>156</v>
      </c>
      <c r="C28" s="156"/>
      <c r="D28" s="156"/>
      <c r="E28" s="156"/>
      <c r="F28" s="156"/>
      <c r="G28" s="42" t="s">
        <v>81</v>
      </c>
    </row>
    <row r="29" spans="1:12" x14ac:dyDescent="0.2">
      <c r="A29" s="39"/>
      <c r="B29" s="155" t="s">
        <v>159</v>
      </c>
      <c r="C29" s="156"/>
      <c r="D29" s="156"/>
      <c r="E29" s="156"/>
      <c r="F29" s="156"/>
      <c r="G29" s="37">
        <v>75</v>
      </c>
    </row>
    <row r="30" spans="1:12" x14ac:dyDescent="0.2">
      <c r="A30" s="39" t="s">
        <v>96</v>
      </c>
      <c r="B30" s="155" t="s">
        <v>150</v>
      </c>
      <c r="C30" s="156"/>
      <c r="D30" s="156"/>
      <c r="E30" s="156"/>
      <c r="F30" s="156"/>
      <c r="G30" s="37">
        <v>720000</v>
      </c>
      <c r="I30" t="s">
        <v>81</v>
      </c>
    </row>
    <row r="31" spans="1:12" x14ac:dyDescent="0.2">
      <c r="A31" s="39" t="s">
        <v>95</v>
      </c>
      <c r="B31" s="155" t="s">
        <v>157</v>
      </c>
      <c r="C31" s="156"/>
      <c r="D31" s="156"/>
      <c r="E31" s="156"/>
      <c r="F31" s="156"/>
      <c r="G31" s="40"/>
    </row>
    <row r="32" spans="1:12" x14ac:dyDescent="0.2">
      <c r="A32" s="39"/>
      <c r="B32" s="155" t="s">
        <v>158</v>
      </c>
      <c r="C32" s="156"/>
      <c r="D32" s="156"/>
      <c r="E32" s="156"/>
      <c r="F32" s="156"/>
      <c r="G32" s="37">
        <v>25</v>
      </c>
    </row>
    <row r="33" spans="1:7" x14ac:dyDescent="0.2">
      <c r="A33" s="39" t="s">
        <v>94</v>
      </c>
      <c r="B33" s="156" t="s">
        <v>93</v>
      </c>
      <c r="C33" s="156"/>
      <c r="D33" s="156"/>
      <c r="E33" s="156"/>
      <c r="F33" s="156"/>
      <c r="G33" s="41"/>
    </row>
    <row r="34" spans="1:7" x14ac:dyDescent="0.2">
      <c r="A34" s="39"/>
      <c r="B34" s="156" t="s">
        <v>92</v>
      </c>
      <c r="C34" s="156"/>
      <c r="D34" s="156"/>
      <c r="E34" s="156"/>
      <c r="F34" s="156"/>
      <c r="G34" s="40"/>
    </row>
    <row r="35" spans="1:7" x14ac:dyDescent="0.2">
      <c r="A35" s="39" t="s">
        <v>91</v>
      </c>
      <c r="B35" s="156" t="s">
        <v>90</v>
      </c>
      <c r="C35" s="156"/>
      <c r="D35" s="156"/>
      <c r="E35" s="156"/>
      <c r="F35" s="156"/>
      <c r="G35" s="40"/>
    </row>
    <row r="36" spans="1:7" x14ac:dyDescent="0.2">
      <c r="A36" s="39"/>
      <c r="B36" s="156" t="s">
        <v>89</v>
      </c>
      <c r="C36" s="156"/>
      <c r="D36" s="156"/>
      <c r="E36" s="156"/>
      <c r="F36" s="156"/>
      <c r="G36" s="40"/>
    </row>
    <row r="37" spans="1:7" x14ac:dyDescent="0.2">
      <c r="A37" s="39" t="s">
        <v>88</v>
      </c>
      <c r="B37" s="156" t="s">
        <v>87</v>
      </c>
      <c r="C37" s="156"/>
      <c r="D37" s="156"/>
      <c r="E37" s="156"/>
      <c r="F37" s="156"/>
      <c r="G37" s="40"/>
    </row>
    <row r="38" spans="1:7" x14ac:dyDescent="0.2">
      <c r="A38" s="39" t="s">
        <v>86</v>
      </c>
      <c r="B38" s="155" t="s">
        <v>151</v>
      </c>
      <c r="C38" s="156"/>
      <c r="D38" s="156"/>
      <c r="E38" s="156"/>
      <c r="F38" s="156"/>
      <c r="G38" s="37">
        <v>67500</v>
      </c>
    </row>
    <row r="39" spans="1:7" x14ac:dyDescent="0.2">
      <c r="A39" s="39" t="s">
        <v>85</v>
      </c>
      <c r="B39" s="155" t="s">
        <v>152</v>
      </c>
      <c r="C39" s="156"/>
      <c r="D39" s="156"/>
      <c r="E39" s="156"/>
      <c r="F39" s="156"/>
      <c r="G39" s="37">
        <v>50000</v>
      </c>
    </row>
    <row r="40" spans="1:7" x14ac:dyDescent="0.2">
      <c r="A40" s="39" t="s">
        <v>84</v>
      </c>
      <c r="B40" s="155" t="s">
        <v>153</v>
      </c>
      <c r="C40" s="156"/>
      <c r="D40" s="156"/>
      <c r="E40" s="156"/>
      <c r="F40" s="156"/>
      <c r="G40" s="37">
        <v>100000</v>
      </c>
    </row>
    <row r="41" spans="1:7" x14ac:dyDescent="0.2">
      <c r="A41" s="38" t="s">
        <v>83</v>
      </c>
      <c r="B41" s="155" t="s">
        <v>154</v>
      </c>
      <c r="C41" s="156"/>
      <c r="D41" s="156"/>
      <c r="E41" s="156"/>
      <c r="F41" s="156"/>
      <c r="G41" s="37">
        <v>14500</v>
      </c>
    </row>
    <row r="42" spans="1:7" x14ac:dyDescent="0.2">
      <c r="A42" s="36" t="s">
        <v>82</v>
      </c>
      <c r="B42" s="157" t="s">
        <v>155</v>
      </c>
      <c r="C42" s="158"/>
      <c r="D42" s="158"/>
      <c r="E42" s="158"/>
      <c r="F42" s="158"/>
      <c r="G42" s="35">
        <v>650000</v>
      </c>
    </row>
  </sheetData>
  <mergeCells count="21">
    <mergeCell ref="H3:L3"/>
    <mergeCell ref="B3:F3"/>
    <mergeCell ref="A1:L1"/>
    <mergeCell ref="B25:F25"/>
    <mergeCell ref="B30:F30"/>
    <mergeCell ref="B31:F31"/>
    <mergeCell ref="B32:F32"/>
    <mergeCell ref="B33:F33"/>
    <mergeCell ref="B26:F26"/>
    <mergeCell ref="B27:F27"/>
    <mergeCell ref="B28:F28"/>
    <mergeCell ref="B29:F29"/>
    <mergeCell ref="B39:F39"/>
    <mergeCell ref="B42:F42"/>
    <mergeCell ref="B34:F34"/>
    <mergeCell ref="B35:F35"/>
    <mergeCell ref="B36:F36"/>
    <mergeCell ref="B37:F37"/>
    <mergeCell ref="B38:F38"/>
    <mergeCell ref="B40:F40"/>
    <mergeCell ref="B41:F41"/>
  </mergeCells>
  <pageMargins left="0.19685039370078741" right="0.23622047244094491" top="0.47244094488188981" bottom="0.27559055118110237" header="0.19685039370078741" footer="0"/>
  <pageSetup paperSize="9" scale="92" orientation="landscape" r:id="rId1"/>
  <headerFooter alignWithMargins="0"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Bilag 1</vt:lpstr>
      <vt:lpstr>Bilag 2</vt:lpstr>
      <vt:lpstr>Bilag 3</vt:lpstr>
      <vt:lpstr>Bilag 4</vt:lpstr>
      <vt:lpstr>Bilag 5</vt:lpstr>
      <vt:lpstr>Bilag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Paarma Kleist</cp:lastModifiedBy>
  <cp:lastPrinted>2013-01-09T13:50:08Z</cp:lastPrinted>
  <dcterms:created xsi:type="dcterms:W3CDTF">2002-04-06T19:06:45Z</dcterms:created>
  <dcterms:modified xsi:type="dcterms:W3CDTF">2014-05-08T16:16:17Z</dcterms:modified>
</cp:coreProperties>
</file>